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EA36E5FA-2A0E-4BFF-858A-5761535DA89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BUF!$A$1:$K$69</definedName>
    <definedName name="_xlnm.Print_Area" localSheetId="7">CPT!$A$1:$K$69</definedName>
    <definedName name="_xlnm.Print_Area" localSheetId="3">EKU!$A$1:$K$69</definedName>
    <definedName name="_xlnm.Print_Area" localSheetId="6">ETH!$A$1:$K$69</definedName>
    <definedName name="_xlnm.Print_Area" localSheetId="4">JHB!$A$1:$K$69</definedName>
    <definedName name="_xlnm.Print_Area" localSheetId="2">MAN!$A$1:$K$69</definedName>
    <definedName name="_xlnm.Print_Area" localSheetId="1">NMA!$A$1:$K$69</definedName>
    <definedName name="_xlnm.Print_Area" localSheetId="8">Summary!$A$1:$K$69</definedName>
    <definedName name="_xlnm.Print_Area" localSheetId="5">TSH!$A$1:$K$69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B74" i="2" s="1"/>
  <c r="B73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E71" i="2"/>
  <c r="E70" i="2" s="1"/>
  <c r="E75" i="2" s="1"/>
  <c r="E49" i="2" s="1"/>
  <c r="E50" i="2" s="1"/>
  <c r="D71" i="2"/>
  <c r="C71" i="2"/>
  <c r="B71" i="2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B71" i="3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H70" i="4" s="1"/>
  <c r="H75" i="4" s="1"/>
  <c r="H49" i="4" s="1"/>
  <c r="H50" i="4" s="1"/>
  <c r="G71" i="4"/>
  <c r="F71" i="4"/>
  <c r="F70" i="4" s="1"/>
  <c r="F75" i="4" s="1"/>
  <c r="F49" i="4" s="1"/>
  <c r="F50" i="4" s="1"/>
  <c r="E71" i="4"/>
  <c r="E70" i="4" s="1"/>
  <c r="E75" i="4" s="1"/>
  <c r="E49" i="4" s="1"/>
  <c r="E50" i="4" s="1"/>
  <c r="D71" i="4"/>
  <c r="C71" i="4"/>
  <c r="B71" i="4"/>
  <c r="K74" i="5"/>
  <c r="K73" i="5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E71" i="5"/>
  <c r="D71" i="5"/>
  <c r="C71" i="5"/>
  <c r="B71" i="5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F70" i="6" s="1"/>
  <c r="F75" i="6" s="1"/>
  <c r="F49" i="6" s="1"/>
  <c r="F50" i="6" s="1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E71" i="6"/>
  <c r="E70" i="6" s="1"/>
  <c r="E75" i="6" s="1"/>
  <c r="E49" i="6" s="1"/>
  <c r="E50" i="6" s="1"/>
  <c r="D71" i="6"/>
  <c r="D70" i="6" s="1"/>
  <c r="D75" i="6" s="1"/>
  <c r="D49" i="6" s="1"/>
  <c r="D50" i="6" s="1"/>
  <c r="C71" i="6"/>
  <c r="B71" i="6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G70" i="7" s="1"/>
  <c r="G75" i="7" s="1"/>
  <c r="G49" i="7" s="1"/>
  <c r="G50" i="7" s="1"/>
  <c r="F71" i="7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B71" i="7"/>
  <c r="G74" i="8"/>
  <c r="K73" i="8"/>
  <c r="K74" i="8" s="1"/>
  <c r="J73" i="8"/>
  <c r="J74" i="8" s="1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J70" i="8" s="1"/>
  <c r="J75" i="8" s="1"/>
  <c r="J49" i="8" s="1"/>
  <c r="J50" i="8" s="1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B70" i="8" s="1"/>
  <c r="B75" i="8" s="1"/>
  <c r="B49" i="8" s="1"/>
  <c r="B50" i="8" s="1"/>
  <c r="K71" i="8"/>
  <c r="J71" i="8"/>
  <c r="I71" i="8"/>
  <c r="H71" i="8"/>
  <c r="H70" i="8" s="1"/>
  <c r="H75" i="8" s="1"/>
  <c r="H49" i="8" s="1"/>
  <c r="H50" i="8" s="1"/>
  <c r="G71" i="8"/>
  <c r="F71" i="8"/>
  <c r="E71" i="8"/>
  <c r="D71" i="8"/>
  <c r="D70" i="8" s="1"/>
  <c r="D75" i="8" s="1"/>
  <c r="D49" i="8" s="1"/>
  <c r="D50" i="8" s="1"/>
  <c r="C71" i="8"/>
  <c r="B71" i="8"/>
  <c r="F74" i="9"/>
  <c r="E74" i="9"/>
  <c r="K73" i="9"/>
  <c r="K74" i="9" s="1"/>
  <c r="J73" i="9"/>
  <c r="J74" i="9" s="1"/>
  <c r="I73" i="9"/>
  <c r="I74" i="9" s="1"/>
  <c r="H73" i="9"/>
  <c r="H74" i="9" s="1"/>
  <c r="G73" i="9"/>
  <c r="G74" i="9" s="1"/>
  <c r="F73" i="9"/>
  <c r="E73" i="9"/>
  <c r="D73" i="9"/>
  <c r="D74" i="9" s="1"/>
  <c r="C73" i="9"/>
  <c r="C74" i="9" s="1"/>
  <c r="K72" i="9"/>
  <c r="J72" i="9"/>
  <c r="J70" i="9" s="1"/>
  <c r="J75" i="9" s="1"/>
  <c r="J49" i="9" s="1"/>
  <c r="J50" i="9" s="1"/>
  <c r="I72" i="9"/>
  <c r="H72" i="9"/>
  <c r="G72" i="9"/>
  <c r="F72" i="9"/>
  <c r="F70" i="9" s="1"/>
  <c r="F75" i="9" s="1"/>
  <c r="F49" i="9" s="1"/>
  <c r="F50" i="9" s="1"/>
  <c r="E72" i="9"/>
  <c r="D72" i="9"/>
  <c r="C72" i="9"/>
  <c r="B72" i="9"/>
  <c r="B70" i="9" s="1"/>
  <c r="B75" i="9" s="1"/>
  <c r="B49" i="9" s="1"/>
  <c r="B50" i="9" s="1"/>
  <c r="K71" i="9"/>
  <c r="J71" i="9"/>
  <c r="I71" i="9"/>
  <c r="H71" i="9"/>
  <c r="H70" i="9" s="1"/>
  <c r="H75" i="9" s="1"/>
  <c r="H49" i="9" s="1"/>
  <c r="H50" i="9" s="1"/>
  <c r="G71" i="9"/>
  <c r="G70" i="9" s="1"/>
  <c r="G75" i="9" s="1"/>
  <c r="G49" i="9" s="1"/>
  <c r="G50" i="9" s="1"/>
  <c r="F71" i="9"/>
  <c r="E71" i="9"/>
  <c r="D71" i="9"/>
  <c r="C71" i="9"/>
  <c r="B71" i="9"/>
  <c r="J74" i="1"/>
  <c r="F74" i="1"/>
  <c r="E74" i="1"/>
  <c r="K73" i="1"/>
  <c r="K74" i="1" s="1"/>
  <c r="J73" i="1"/>
  <c r="I73" i="1"/>
  <c r="I74" i="1" s="1"/>
  <c r="H73" i="1"/>
  <c r="H74" i="1" s="1"/>
  <c r="G73" i="1"/>
  <c r="G74" i="1" s="1"/>
  <c r="F73" i="1"/>
  <c r="E73" i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G72" i="1"/>
  <c r="F72" i="1"/>
  <c r="E72" i="1"/>
  <c r="E70" i="1" s="1"/>
  <c r="E75" i="1" s="1"/>
  <c r="E49" i="1" s="1"/>
  <c r="E50" i="1" s="1"/>
  <c r="D72" i="1"/>
  <c r="C72" i="1"/>
  <c r="B72" i="1"/>
  <c r="K71" i="1"/>
  <c r="K70" i="1" s="1"/>
  <c r="K75" i="1" s="1"/>
  <c r="K49" i="1" s="1"/>
  <c r="K50" i="1" s="1"/>
  <c r="J71" i="1"/>
  <c r="I71" i="1"/>
  <c r="H71" i="1"/>
  <c r="H70" i="1" s="1"/>
  <c r="H75" i="1" s="1"/>
  <c r="H49" i="1" s="1"/>
  <c r="H50" i="1" s="1"/>
  <c r="G71" i="1"/>
  <c r="G70" i="1" s="1"/>
  <c r="G75" i="1" s="1"/>
  <c r="G49" i="1" s="1"/>
  <c r="G50" i="1" s="1"/>
  <c r="F71" i="1"/>
  <c r="E71" i="1"/>
  <c r="D71" i="1"/>
  <c r="D70" i="1" s="1"/>
  <c r="D75" i="1" s="1"/>
  <c r="D49" i="1" s="1"/>
  <c r="D50" i="1" s="1"/>
  <c r="C71" i="1"/>
  <c r="C70" i="1" s="1"/>
  <c r="C75" i="1" s="1"/>
  <c r="C49" i="1" s="1"/>
  <c r="C50" i="1" s="1"/>
  <c r="B71" i="1"/>
  <c r="F70" i="1"/>
  <c r="F75" i="1" s="1"/>
  <c r="F49" i="1" s="1"/>
  <c r="F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H19" i="2" s="1"/>
  <c r="H22" i="2" s="1"/>
  <c r="H24" i="2" s="1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H19" i="3" s="1"/>
  <c r="H22" i="3" s="1"/>
  <c r="H24" i="3" s="1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H19" i="4" s="1"/>
  <c r="H22" i="4" s="1"/>
  <c r="H24" i="4" s="1"/>
  <c r="G18" i="4"/>
  <c r="F18" i="4"/>
  <c r="E18" i="4"/>
  <c r="D18" i="4"/>
  <c r="C18" i="4"/>
  <c r="B18" i="4"/>
  <c r="K10" i="4"/>
  <c r="J10" i="4"/>
  <c r="J19" i="4" s="1"/>
  <c r="J22" i="4" s="1"/>
  <c r="J24" i="4" s="1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H19" i="5" s="1"/>
  <c r="H22" i="5" s="1"/>
  <c r="H24" i="5" s="1"/>
  <c r="G18" i="5"/>
  <c r="F18" i="5"/>
  <c r="E18" i="5"/>
  <c r="D18" i="5"/>
  <c r="C18" i="5"/>
  <c r="B18" i="5"/>
  <c r="K10" i="5"/>
  <c r="J10" i="5"/>
  <c r="J19" i="5" s="1"/>
  <c r="J22" i="5" s="1"/>
  <c r="J24" i="5" s="1"/>
  <c r="I10" i="5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B10" i="5"/>
  <c r="B19" i="5" s="1"/>
  <c r="B22" i="5" s="1"/>
  <c r="B24" i="5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H19" i="6" s="1"/>
  <c r="H22" i="6" s="1"/>
  <c r="H24" i="6" s="1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D19" i="6" s="1"/>
  <c r="D22" i="6" s="1"/>
  <c r="D24" i="6" s="1"/>
  <c r="C10" i="6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I19" i="7" s="1"/>
  <c r="I22" i="7" s="1"/>
  <c r="I24" i="7" s="1"/>
  <c r="H10" i="7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I19" i="8" s="1"/>
  <c r="I22" i="8" s="1"/>
  <c r="I24" i="8" s="1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I10" i="9"/>
  <c r="I19" i="9" s="1"/>
  <c r="I22" i="9" s="1"/>
  <c r="I24" i="9" s="1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C19" i="9" s="1"/>
  <c r="C22" i="9" s="1"/>
  <c r="C24" i="9" s="1"/>
  <c r="B10" i="9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D10" i="1"/>
  <c r="D19" i="1" s="1"/>
  <c r="D22" i="1" s="1"/>
  <c r="D24" i="1" s="1"/>
  <c r="C10" i="1"/>
  <c r="C19" i="1" s="1"/>
  <c r="C22" i="1" s="1"/>
  <c r="C24" i="1" s="1"/>
  <c r="B10" i="1"/>
  <c r="B19" i="1" s="1"/>
  <c r="B22" i="1" s="1"/>
  <c r="B24" i="1" s="1"/>
  <c r="E70" i="5" l="1"/>
  <c r="E75" i="5" s="1"/>
  <c r="E49" i="5" s="1"/>
  <c r="E50" i="5" s="1"/>
  <c r="F70" i="8"/>
  <c r="F75" i="8" s="1"/>
  <c r="F49" i="8" s="1"/>
  <c r="F50" i="8" s="1"/>
  <c r="I70" i="6"/>
  <c r="I75" i="6" s="1"/>
  <c r="I49" i="6" s="1"/>
  <c r="I50" i="6" s="1"/>
  <c r="I70" i="4"/>
  <c r="I75" i="4" s="1"/>
  <c r="I49" i="4" s="1"/>
  <c r="I50" i="4" s="1"/>
  <c r="B70" i="2"/>
  <c r="B75" i="2" s="1"/>
  <c r="B49" i="2" s="1"/>
  <c r="B50" i="2" s="1"/>
  <c r="E70" i="9"/>
  <c r="E75" i="9" s="1"/>
  <c r="E49" i="9" s="1"/>
  <c r="E50" i="9" s="1"/>
  <c r="B70" i="1"/>
  <c r="B75" i="1" s="1"/>
  <c r="B49" i="1" s="1"/>
  <c r="B50" i="1" s="1"/>
  <c r="J70" i="1"/>
  <c r="J75" i="1" s="1"/>
  <c r="J49" i="1" s="1"/>
  <c r="J50" i="1" s="1"/>
  <c r="E19" i="1"/>
  <c r="E22" i="1" s="1"/>
  <c r="E24" i="1" s="1"/>
  <c r="B70" i="7"/>
  <c r="B75" i="7" s="1"/>
  <c r="B49" i="7" s="1"/>
  <c r="B50" i="7" s="1"/>
  <c r="J70" i="7"/>
  <c r="J75" i="7" s="1"/>
  <c r="J49" i="7" s="1"/>
  <c r="J50" i="7" s="1"/>
  <c r="B70" i="5"/>
  <c r="B75" i="5" s="1"/>
  <c r="B49" i="5" s="1"/>
  <c r="B50" i="5" s="1"/>
  <c r="J70" i="5"/>
  <c r="J75" i="5" s="1"/>
  <c r="J49" i="5" s="1"/>
  <c r="J50" i="5" s="1"/>
  <c r="B70" i="3"/>
  <c r="B75" i="3" s="1"/>
  <c r="B49" i="3" s="1"/>
  <c r="B50" i="3" s="1"/>
  <c r="J70" i="3"/>
  <c r="J75" i="3" s="1"/>
  <c r="J49" i="3" s="1"/>
  <c r="J50" i="3" s="1"/>
  <c r="I70" i="2"/>
  <c r="I75" i="2" s="1"/>
  <c r="I49" i="2" s="1"/>
  <c r="I50" i="2" s="1"/>
  <c r="G19" i="9"/>
  <c r="G22" i="9" s="1"/>
  <c r="G24" i="9" s="1"/>
  <c r="H19" i="8"/>
  <c r="H22" i="8" s="1"/>
  <c r="H24" i="8" s="1"/>
  <c r="H19" i="7"/>
  <c r="H22" i="7" s="1"/>
  <c r="H24" i="7" s="1"/>
  <c r="C70" i="9"/>
  <c r="C75" i="9" s="1"/>
  <c r="C49" i="9" s="1"/>
  <c r="C50" i="9" s="1"/>
  <c r="K70" i="9"/>
  <c r="K75" i="9" s="1"/>
  <c r="K49" i="9" s="1"/>
  <c r="K50" i="9" s="1"/>
  <c r="C70" i="7"/>
  <c r="C75" i="7" s="1"/>
  <c r="C49" i="7" s="1"/>
  <c r="C50" i="7" s="1"/>
  <c r="K70" i="7"/>
  <c r="K75" i="7" s="1"/>
  <c r="K49" i="7" s="1"/>
  <c r="K50" i="7" s="1"/>
  <c r="C70" i="5"/>
  <c r="C75" i="5" s="1"/>
  <c r="C49" i="5" s="1"/>
  <c r="C50" i="5" s="1"/>
  <c r="K70" i="5"/>
  <c r="K75" i="5" s="1"/>
  <c r="K49" i="5" s="1"/>
  <c r="K50" i="5" s="1"/>
  <c r="C70" i="3"/>
  <c r="C75" i="3" s="1"/>
  <c r="C49" i="3" s="1"/>
  <c r="C50" i="3" s="1"/>
  <c r="K70" i="3"/>
  <c r="K75" i="3" s="1"/>
  <c r="K49" i="3" s="1"/>
  <c r="K50" i="3" s="1"/>
  <c r="D70" i="2"/>
  <c r="D75" i="2" s="1"/>
  <c r="D49" i="2" s="1"/>
  <c r="D50" i="2" s="1"/>
  <c r="I19" i="1"/>
  <c r="I22" i="1" s="1"/>
  <c r="I24" i="1" s="1"/>
  <c r="B19" i="9"/>
  <c r="B22" i="9" s="1"/>
  <c r="B24" i="9" s="1"/>
  <c r="J19" i="9"/>
  <c r="J22" i="9" s="1"/>
  <c r="J24" i="9" s="1"/>
  <c r="C19" i="8"/>
  <c r="C22" i="8" s="1"/>
  <c r="C24" i="8" s="1"/>
  <c r="K19" i="8"/>
  <c r="K22" i="8" s="1"/>
  <c r="K24" i="8" s="1"/>
  <c r="C19" i="7"/>
  <c r="C22" i="7" s="1"/>
  <c r="C24" i="7" s="1"/>
  <c r="K19" i="7"/>
  <c r="K22" i="7" s="1"/>
  <c r="K24" i="7" s="1"/>
  <c r="C19" i="6"/>
  <c r="C22" i="6" s="1"/>
  <c r="C24" i="6" s="1"/>
  <c r="K19" i="6"/>
  <c r="K22" i="6" s="1"/>
  <c r="K24" i="6" s="1"/>
  <c r="I19" i="6"/>
  <c r="I22" i="6" s="1"/>
  <c r="I24" i="6" s="1"/>
  <c r="C19" i="5"/>
  <c r="C22" i="5" s="1"/>
  <c r="C24" i="5" s="1"/>
  <c r="K19" i="5"/>
  <c r="K22" i="5" s="1"/>
  <c r="K24" i="5" s="1"/>
  <c r="I19" i="5"/>
  <c r="I22" i="5" s="1"/>
  <c r="I24" i="5" s="1"/>
  <c r="C19" i="4"/>
  <c r="C22" i="4" s="1"/>
  <c r="C24" i="4" s="1"/>
  <c r="K19" i="4"/>
  <c r="K22" i="4" s="1"/>
  <c r="K24" i="4" s="1"/>
  <c r="I19" i="4"/>
  <c r="I22" i="4" s="1"/>
  <c r="I24" i="4" s="1"/>
  <c r="C19" i="3"/>
  <c r="C22" i="3" s="1"/>
  <c r="C24" i="3" s="1"/>
  <c r="K19" i="3"/>
  <c r="K22" i="3" s="1"/>
  <c r="K24" i="3" s="1"/>
  <c r="I19" i="3"/>
  <c r="I22" i="3" s="1"/>
  <c r="I24" i="3" s="1"/>
  <c r="C19" i="2"/>
  <c r="C22" i="2" s="1"/>
  <c r="C24" i="2" s="1"/>
  <c r="K19" i="2"/>
  <c r="K22" i="2" s="1"/>
  <c r="K24" i="2" s="1"/>
  <c r="I19" i="2"/>
  <c r="I22" i="2" s="1"/>
  <c r="I24" i="2" s="1"/>
  <c r="E70" i="8"/>
  <c r="E75" i="8" s="1"/>
  <c r="E49" i="8" s="1"/>
  <c r="E50" i="8" s="1"/>
  <c r="C70" i="8"/>
  <c r="C75" i="8" s="1"/>
  <c r="C49" i="8" s="1"/>
  <c r="C50" i="8" s="1"/>
  <c r="G70" i="2"/>
  <c r="G75" i="2" s="1"/>
  <c r="G49" i="2" s="1"/>
  <c r="G50" i="2" s="1"/>
  <c r="I70" i="9"/>
  <c r="I75" i="9" s="1"/>
  <c r="I49" i="9" s="1"/>
  <c r="I50" i="9" s="1"/>
  <c r="D70" i="9"/>
  <c r="D75" i="9" s="1"/>
  <c r="D49" i="9" s="1"/>
  <c r="D50" i="9" s="1"/>
  <c r="B74" i="9"/>
  <c r="B73" i="9" s="1"/>
  <c r="K70" i="8"/>
  <c r="K75" i="8" s="1"/>
  <c r="K49" i="8" s="1"/>
  <c r="K50" i="8" s="1"/>
  <c r="B74" i="8"/>
  <c r="B73" i="8" s="1"/>
  <c r="G70" i="8"/>
  <c r="G75" i="8" s="1"/>
  <c r="G49" i="8" s="1"/>
  <c r="G50" i="8" s="1"/>
  <c r="B74" i="7"/>
  <c r="B73" i="7" s="1"/>
  <c r="H70" i="7"/>
  <c r="H75" i="7" s="1"/>
  <c r="H49" i="7" s="1"/>
  <c r="H50" i="7" s="1"/>
  <c r="F70" i="7"/>
  <c r="F75" i="7" s="1"/>
  <c r="F49" i="7" s="1"/>
  <c r="F50" i="7" s="1"/>
  <c r="I70" i="7"/>
  <c r="I75" i="7" s="1"/>
  <c r="I49" i="7" s="1"/>
  <c r="I50" i="7" s="1"/>
  <c r="B70" i="6"/>
  <c r="B75" i="6" s="1"/>
  <c r="B49" i="6" s="1"/>
  <c r="B50" i="6" s="1"/>
  <c r="J70" i="6"/>
  <c r="J75" i="6" s="1"/>
  <c r="J49" i="6" s="1"/>
  <c r="J50" i="6" s="1"/>
  <c r="C70" i="6"/>
  <c r="C75" i="6" s="1"/>
  <c r="C49" i="6" s="1"/>
  <c r="C50" i="6" s="1"/>
  <c r="K70" i="6"/>
  <c r="K75" i="6" s="1"/>
  <c r="K49" i="6" s="1"/>
  <c r="K50" i="6" s="1"/>
  <c r="B74" i="6"/>
  <c r="B73" i="6" s="1"/>
  <c r="G70" i="6"/>
  <c r="G75" i="6" s="1"/>
  <c r="G49" i="6" s="1"/>
  <c r="G50" i="6" s="1"/>
  <c r="D70" i="5"/>
  <c r="D75" i="5" s="1"/>
  <c r="D49" i="5" s="1"/>
  <c r="D50" i="5" s="1"/>
  <c r="G70" i="5"/>
  <c r="G75" i="5" s="1"/>
  <c r="G49" i="5" s="1"/>
  <c r="G50" i="5" s="1"/>
  <c r="B74" i="5"/>
  <c r="B73" i="5" s="1"/>
  <c r="H70" i="5"/>
  <c r="H75" i="5" s="1"/>
  <c r="H49" i="5" s="1"/>
  <c r="H50" i="5" s="1"/>
  <c r="F70" i="5"/>
  <c r="F75" i="5" s="1"/>
  <c r="F49" i="5" s="1"/>
  <c r="F50" i="5" s="1"/>
  <c r="I70" i="5"/>
  <c r="I75" i="5" s="1"/>
  <c r="I49" i="5" s="1"/>
  <c r="I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B74" i="4"/>
  <c r="B73" i="4" s="1"/>
  <c r="G70" i="4"/>
  <c r="G75" i="4" s="1"/>
  <c r="G49" i="4" s="1"/>
  <c r="G50" i="4" s="1"/>
  <c r="B74" i="3"/>
  <c r="B73" i="3" s="1"/>
  <c r="H70" i="3"/>
  <c r="H75" i="3" s="1"/>
  <c r="H49" i="3" s="1"/>
  <c r="H50" i="3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4" i="1"/>
  <c r="B73" i="1" s="1"/>
</calcChain>
</file>

<file path=xl/sharedStrings.xml><?xml version="1.0" encoding="utf-8"?>
<sst xmlns="http://schemas.openxmlformats.org/spreadsheetml/2006/main" count="828" uniqueCount="94">
  <si>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</si>
  <si>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</si>
  <si>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</si>
  <si>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</si>
  <si>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</si>
  <si>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</si>
  <si>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</si>
  <si>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</si>
  <si>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</si>
  <si>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</si>
  <si>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</si>
  <si>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</si>
  <si>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</si>
  <si>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</si>
  <si>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</si>
  <si>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</si>
  <si>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</si>
  <si>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</si>
  <si>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</si>
  <si>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</si>
  <si>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</si>
  <si>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</si>
  <si>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</si>
  <si>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</si>
  <si>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</si>
  <si>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</si>
  <si>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</si>
  <si>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</si>
  <si>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</si>
  <si>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</si>
  <si>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</si>
  <si>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</si>
  <si>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</si>
  <si>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</si>
  <si>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</si>
  <si>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</si>
  <si>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</si>
  <si>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</si>
  <si>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</si>
  <si>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</si>
  <si>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</si>
  <si>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</si>
  <si>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</si>
  <si>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</si>
  <si>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</si>
  <si>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</si>
  <si>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</si>
  <si>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</si>
  <si>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</si>
  <si>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</si>
  <si>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</si>
  <si>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</si>
  <si>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</si>
  <si>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</si>
  <si>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</si>
  <si>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</si>
  <si>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</si>
  <si>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</si>
  <si>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</si>
  <si>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</si>
  <si>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</si>
  <si>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</si>
  <si>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</si>
  <si>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</si>
  <si>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</si>
  <si>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</si>
  <si>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</si>
  <si>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</si>
  <si>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</si>
  <si>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</si>
  <si>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</si>
  <si>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</si>
  <si>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</si>
  <si>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</si>
  <si>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</si>
  <si>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</si>
  <si>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</si>
  <si>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Free State: Mangaung (MAN) - Table A1 Budget Summary for 4th Quarter ended 30 June 2024 (Figures Finalised as at 2024/07/29)</t>
  </si>
  <si>
    <t>Gauteng: City of Ekurhuleni (EKU) - Table A1 Budget Summary for 4th Quarter ended 30 June 2024 (Figures Finalised as at 2024/07/29)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</si>
  <si>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</si>
  <si>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</si>
  <si>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Kwazulu-Natal: eThekwini (ETH) - Table A1 Budget Summary for 4th Quarter ended 30 June 2024 (Figures Finalised as at 2024/07/29)</t>
  </si>
  <si>
    <t>Western Cape: Cape Town (CPT)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</si>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</sst>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84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89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90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91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92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93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84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90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91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92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93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84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86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89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90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91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92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93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84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89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90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91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92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93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84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86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89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90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91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92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93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84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90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91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92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93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9412382687</v>
      </c>
      <c r="C5" s="17">
        <v>9842738514</v>
      </c>
      <c r="D5" s="21">
        <v>11943618900</v>
      </c>
      <c r="E5" s="22">
        <v>11000000010</v>
      </c>
      <c r="F5" s="17">
        <v>11000000010</v>
      </c>
      <c r="G5" s="23">
        <v>11000000010</v>
      </c>
      <c r="H5" s="19">
        <v>12562329081</v>
      </c>
      <c r="I5" s="22">
        <v>11820097040</v>
      </c>
      <c r="J5" s="17">
        <v>12480773920</v>
      </c>
      <c r="K5" s="23">
        <v>13145907410</v>
      </c>
    </row>
    <row r="6" spans="1:11" ht="13.5" x14ac:dyDescent="0.25">
      <c r="A6" s="20" t="s">
        <v>18</v>
      </c>
      <c r="B6" s="17">
        <v>21033592712</v>
      </c>
      <c r="C6" s="17">
        <v>22525367960</v>
      </c>
      <c r="D6" s="21">
        <v>23916619934</v>
      </c>
      <c r="E6" s="22">
        <v>28789781990</v>
      </c>
      <c r="F6" s="17">
        <v>28789781990</v>
      </c>
      <c r="G6" s="23">
        <v>28789781990</v>
      </c>
      <c r="H6" s="19">
        <v>27544093774</v>
      </c>
      <c r="I6" s="22">
        <v>30262733150</v>
      </c>
      <c r="J6" s="17">
        <v>33999608660</v>
      </c>
      <c r="K6" s="23">
        <v>38547082170</v>
      </c>
    </row>
    <row r="7" spans="1:11" ht="13.5" x14ac:dyDescent="0.25">
      <c r="A7" s="20" t="s">
        <v>19</v>
      </c>
      <c r="B7" s="17">
        <v>235471576</v>
      </c>
      <c r="C7" s="17">
        <v>258803490</v>
      </c>
      <c r="D7" s="21">
        <v>573053169</v>
      </c>
      <c r="E7" s="22">
        <v>538728070</v>
      </c>
      <c r="F7" s="17">
        <v>899929219</v>
      </c>
      <c r="G7" s="23">
        <v>899929219</v>
      </c>
      <c r="H7" s="19">
        <v>884414803</v>
      </c>
      <c r="I7" s="22">
        <v>823283240</v>
      </c>
      <c r="J7" s="17">
        <v>745323380</v>
      </c>
      <c r="K7" s="23">
        <v>676375110</v>
      </c>
    </row>
    <row r="8" spans="1:11" ht="13.5" x14ac:dyDescent="0.25">
      <c r="A8" s="20" t="s">
        <v>20</v>
      </c>
      <c r="B8" s="17">
        <v>4544134697</v>
      </c>
      <c r="C8" s="17">
        <v>4250180471</v>
      </c>
      <c r="D8" s="21">
        <v>5046878631</v>
      </c>
      <c r="E8" s="22">
        <v>5578892010</v>
      </c>
      <c r="F8" s="17">
        <v>5698480777</v>
      </c>
      <c r="G8" s="23">
        <v>5698480777</v>
      </c>
      <c r="H8" s="19">
        <v>5330294500</v>
      </c>
      <c r="I8" s="22">
        <v>5835342490</v>
      </c>
      <c r="J8" s="17">
        <v>6089482890</v>
      </c>
      <c r="K8" s="23">
        <v>6701226610</v>
      </c>
    </row>
    <row r="9" spans="1:11" ht="13.5" x14ac:dyDescent="0.25">
      <c r="A9" s="20" t="s">
        <v>21</v>
      </c>
      <c r="B9" s="17">
        <v>4229852906</v>
      </c>
      <c r="C9" s="17">
        <v>6006158090</v>
      </c>
      <c r="D9" s="21">
        <v>7384777126</v>
      </c>
      <c r="E9" s="22">
        <v>6655513590</v>
      </c>
      <c r="F9" s="17">
        <v>6613475970</v>
      </c>
      <c r="G9" s="23">
        <v>6613475970</v>
      </c>
      <c r="H9" s="19">
        <v>7407324394</v>
      </c>
      <c r="I9" s="22">
        <v>7319427390</v>
      </c>
      <c r="J9" s="17">
        <v>7279525000</v>
      </c>
      <c r="K9" s="23">
        <v>7740783510</v>
      </c>
    </row>
    <row r="10" spans="1:11" ht="25.5" x14ac:dyDescent="0.2">
      <c r="A10" s="24" t="s">
        <v>84</v>
      </c>
      <c r="B10" s="25">
        <f>SUM(B5:B9)</f>
        <v>39455434578</v>
      </c>
      <c r="C10" s="26">
        <f t="shared" ref="C10:K10" si="0">SUM(C5:C9)</f>
        <v>42883248525</v>
      </c>
      <c r="D10" s="27">
        <f t="shared" si="0"/>
        <v>48864947760</v>
      </c>
      <c r="E10" s="25">
        <f t="shared" si="0"/>
        <v>52562915670</v>
      </c>
      <c r="F10" s="26">
        <f t="shared" si="0"/>
        <v>53001667966</v>
      </c>
      <c r="G10" s="28">
        <f t="shared" si="0"/>
        <v>53001667966</v>
      </c>
      <c r="H10" s="29">
        <f t="shared" si="0"/>
        <v>53728456552</v>
      </c>
      <c r="I10" s="25">
        <f t="shared" si="0"/>
        <v>56060883310</v>
      </c>
      <c r="J10" s="26">
        <f t="shared" si="0"/>
        <v>60594713850</v>
      </c>
      <c r="K10" s="28">
        <f t="shared" si="0"/>
        <v>66811374810</v>
      </c>
    </row>
    <row r="11" spans="1:11" ht="13.5" x14ac:dyDescent="0.25">
      <c r="A11" s="20" t="s">
        <v>22</v>
      </c>
      <c r="B11" s="17">
        <v>12625520949</v>
      </c>
      <c r="C11" s="17">
        <v>12328328172</v>
      </c>
      <c r="D11" s="21">
        <v>12427815903</v>
      </c>
      <c r="E11" s="22">
        <v>13645967040</v>
      </c>
      <c r="F11" s="17">
        <v>13417690909</v>
      </c>
      <c r="G11" s="23">
        <v>13417690909</v>
      </c>
      <c r="H11" s="19">
        <v>12240374359</v>
      </c>
      <c r="I11" s="22">
        <v>14274798540</v>
      </c>
      <c r="J11" s="17">
        <v>14983202990</v>
      </c>
      <c r="K11" s="23">
        <v>15696387530</v>
      </c>
    </row>
    <row r="12" spans="1:11" ht="13.5" x14ac:dyDescent="0.25">
      <c r="A12" s="20" t="s">
        <v>23</v>
      </c>
      <c r="B12" s="17">
        <v>127769905</v>
      </c>
      <c r="C12" s="17">
        <v>133911740</v>
      </c>
      <c r="D12" s="21">
        <v>135888029</v>
      </c>
      <c r="E12" s="22">
        <v>145266180</v>
      </c>
      <c r="F12" s="17">
        <v>145404427</v>
      </c>
      <c r="G12" s="23">
        <v>145404427</v>
      </c>
      <c r="H12" s="19">
        <v>146842550</v>
      </c>
      <c r="I12" s="22">
        <v>152543140</v>
      </c>
      <c r="J12" s="17">
        <v>160170270</v>
      </c>
      <c r="K12" s="23">
        <v>168178800</v>
      </c>
    </row>
    <row r="13" spans="1:11" ht="13.5" x14ac:dyDescent="0.25">
      <c r="A13" s="20" t="s">
        <v>24</v>
      </c>
      <c r="B13" s="17">
        <v>2698058003</v>
      </c>
      <c r="C13" s="17">
        <v>2780135022</v>
      </c>
      <c r="D13" s="21">
        <v>2878821373</v>
      </c>
      <c r="E13" s="22">
        <v>3066228600</v>
      </c>
      <c r="F13" s="17">
        <v>3066228600</v>
      </c>
      <c r="G13" s="23">
        <v>3066228600</v>
      </c>
      <c r="H13" s="19">
        <v>2763590414</v>
      </c>
      <c r="I13" s="22">
        <v>3112950430</v>
      </c>
      <c r="J13" s="17">
        <v>3296221580</v>
      </c>
      <c r="K13" s="23">
        <v>3503835770</v>
      </c>
    </row>
    <row r="14" spans="1:11" ht="13.5" x14ac:dyDescent="0.25">
      <c r="A14" s="20" t="s">
        <v>25</v>
      </c>
      <c r="B14" s="17">
        <v>848346962</v>
      </c>
      <c r="C14" s="17">
        <v>904112853</v>
      </c>
      <c r="D14" s="21">
        <v>959508675</v>
      </c>
      <c r="E14" s="22">
        <v>994595560</v>
      </c>
      <c r="F14" s="17">
        <v>982666158</v>
      </c>
      <c r="G14" s="23">
        <v>982666158</v>
      </c>
      <c r="H14" s="19">
        <v>888379054</v>
      </c>
      <c r="I14" s="22">
        <v>1138363080</v>
      </c>
      <c r="J14" s="17">
        <v>1155264890</v>
      </c>
      <c r="K14" s="23">
        <v>1158284420</v>
      </c>
    </row>
    <row r="15" spans="1:11" ht="13.5" x14ac:dyDescent="0.25">
      <c r="A15" s="20" t="s">
        <v>26</v>
      </c>
      <c r="B15" s="17">
        <v>13600793889</v>
      </c>
      <c r="C15" s="17">
        <v>14659484691</v>
      </c>
      <c r="D15" s="21">
        <v>16253694581</v>
      </c>
      <c r="E15" s="22">
        <v>19500500710</v>
      </c>
      <c r="F15" s="17">
        <v>19245383451</v>
      </c>
      <c r="G15" s="23">
        <v>19245383451</v>
      </c>
      <c r="H15" s="19">
        <v>18012315757</v>
      </c>
      <c r="I15" s="22">
        <v>21465150710</v>
      </c>
      <c r="J15" s="17">
        <v>24295048590</v>
      </c>
      <c r="K15" s="23">
        <v>28108995530</v>
      </c>
    </row>
    <row r="16" spans="1:11" ht="13.5" x14ac:dyDescent="0.25">
      <c r="A16" s="20" t="s">
        <v>27</v>
      </c>
      <c r="B16" s="17">
        <v>525181177</v>
      </c>
      <c r="C16" s="17">
        <v>509784177</v>
      </c>
      <c r="D16" s="21">
        <v>687229091</v>
      </c>
      <c r="E16" s="22">
        <v>710214280</v>
      </c>
      <c r="F16" s="17">
        <v>751897944</v>
      </c>
      <c r="G16" s="23">
        <v>751897944</v>
      </c>
      <c r="H16" s="19">
        <v>587041637</v>
      </c>
      <c r="I16" s="22">
        <v>775687230</v>
      </c>
      <c r="J16" s="17">
        <v>753918070</v>
      </c>
      <c r="K16" s="23">
        <v>798606880</v>
      </c>
    </row>
    <row r="17" spans="1:11" ht="13.5" x14ac:dyDescent="0.25">
      <c r="A17" s="20" t="s">
        <v>28</v>
      </c>
      <c r="B17" s="17">
        <v>10839284169</v>
      </c>
      <c r="C17" s="17">
        <v>13063294268</v>
      </c>
      <c r="D17" s="21">
        <v>13896498953</v>
      </c>
      <c r="E17" s="22">
        <v>14226696210</v>
      </c>
      <c r="F17" s="17">
        <v>15312380243</v>
      </c>
      <c r="G17" s="23">
        <v>15312380243</v>
      </c>
      <c r="H17" s="19">
        <v>12553536251</v>
      </c>
      <c r="I17" s="22">
        <v>14721250790</v>
      </c>
      <c r="J17" s="17">
        <v>15802506300</v>
      </c>
      <c r="K17" s="23">
        <v>17029555230</v>
      </c>
    </row>
    <row r="18" spans="1:11" ht="13.5" x14ac:dyDescent="0.25">
      <c r="A18" s="30" t="s">
        <v>29</v>
      </c>
      <c r="B18" s="31">
        <f>SUM(B11:B17)</f>
        <v>41264955054</v>
      </c>
      <c r="C18" s="32">
        <f t="shared" ref="C18:K18" si="1">SUM(C11:C17)</f>
        <v>44379050923</v>
      </c>
      <c r="D18" s="33">
        <f t="shared" si="1"/>
        <v>47239456605</v>
      </c>
      <c r="E18" s="31">
        <f t="shared" si="1"/>
        <v>52289468580</v>
      </c>
      <c r="F18" s="32">
        <f t="shared" si="1"/>
        <v>52921651732</v>
      </c>
      <c r="G18" s="34">
        <f t="shared" si="1"/>
        <v>52921651732</v>
      </c>
      <c r="H18" s="35">
        <f t="shared" si="1"/>
        <v>47192080022</v>
      </c>
      <c r="I18" s="31">
        <f t="shared" si="1"/>
        <v>55640743920</v>
      </c>
      <c r="J18" s="32">
        <f t="shared" si="1"/>
        <v>60446332690</v>
      </c>
      <c r="K18" s="34">
        <f t="shared" si="1"/>
        <v>66463844160</v>
      </c>
    </row>
    <row r="19" spans="1:11" ht="13.5" x14ac:dyDescent="0.25">
      <c r="A19" s="30" t="s">
        <v>30</v>
      </c>
      <c r="B19" s="36">
        <f>+B10-B18</f>
        <v>-1809520476</v>
      </c>
      <c r="C19" s="37">
        <f t="shared" ref="C19:K19" si="2">+C10-C18</f>
        <v>-1495802398</v>
      </c>
      <c r="D19" s="38">
        <f t="shared" si="2"/>
        <v>1625491155</v>
      </c>
      <c r="E19" s="36">
        <f t="shared" si="2"/>
        <v>273447090</v>
      </c>
      <c r="F19" s="37">
        <f t="shared" si="2"/>
        <v>80016234</v>
      </c>
      <c r="G19" s="39">
        <f t="shared" si="2"/>
        <v>80016234</v>
      </c>
      <c r="H19" s="40">
        <f t="shared" si="2"/>
        <v>6536376530</v>
      </c>
      <c r="I19" s="36">
        <f t="shared" si="2"/>
        <v>420139390</v>
      </c>
      <c r="J19" s="37">
        <f t="shared" si="2"/>
        <v>148381160</v>
      </c>
      <c r="K19" s="39">
        <f t="shared" si="2"/>
        <v>347530650</v>
      </c>
    </row>
    <row r="20" spans="1:11" ht="25.5" x14ac:dyDescent="0.2">
      <c r="A20" s="41" t="s">
        <v>31</v>
      </c>
      <c r="B20" s="42">
        <v>2813519360</v>
      </c>
      <c r="C20" s="43">
        <v>3389856970</v>
      </c>
      <c r="D20" s="44">
        <v>3160875931</v>
      </c>
      <c r="E20" s="42">
        <v>4674105520</v>
      </c>
      <c r="F20" s="43">
        <v>4390235528</v>
      </c>
      <c r="G20" s="45">
        <v>4390235528</v>
      </c>
      <c r="H20" s="46">
        <v>3852279444</v>
      </c>
      <c r="I20" s="42">
        <v>3458900960</v>
      </c>
      <c r="J20" s="43">
        <v>3352543930</v>
      </c>
      <c r="K20" s="45">
        <v>3507741160</v>
      </c>
    </row>
    <row r="21" spans="1:11" ht="13.5" x14ac:dyDescent="0.25">
      <c r="A21" s="47" t="s">
        <v>32</v>
      </c>
      <c r="B21" s="48">
        <v>852776</v>
      </c>
      <c r="C21" s="49">
        <v>3231504</v>
      </c>
      <c r="D21" s="50">
        <v>38120385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1004851660</v>
      </c>
      <c r="C22" s="55">
        <f t="shared" ref="C22:K22" si="3">SUM(C19:C21)</f>
        <v>1897286076</v>
      </c>
      <c r="D22" s="56">
        <f t="shared" si="3"/>
        <v>4824487471</v>
      </c>
      <c r="E22" s="54">
        <f t="shared" si="3"/>
        <v>4947552610</v>
      </c>
      <c r="F22" s="55">
        <f t="shared" si="3"/>
        <v>4470251762</v>
      </c>
      <c r="G22" s="57">
        <f t="shared" si="3"/>
        <v>4470251762</v>
      </c>
      <c r="H22" s="58">
        <f t="shared" si="3"/>
        <v>10388655974</v>
      </c>
      <c r="I22" s="54">
        <f t="shared" si="3"/>
        <v>3879040350</v>
      </c>
      <c r="J22" s="55">
        <f t="shared" si="3"/>
        <v>3500925090</v>
      </c>
      <c r="K22" s="57">
        <f t="shared" si="3"/>
        <v>3855271810</v>
      </c>
    </row>
    <row r="23" spans="1:11" ht="13.5" x14ac:dyDescent="0.25">
      <c r="A23" s="47" t="s">
        <v>86</v>
      </c>
      <c r="B23" s="17">
        <v>144528963</v>
      </c>
      <c r="C23" s="17">
        <v>153237863</v>
      </c>
      <c r="D23" s="21">
        <v>150756252</v>
      </c>
      <c r="E23" s="22">
        <v>135945320</v>
      </c>
      <c r="F23" s="17">
        <v>149565143</v>
      </c>
      <c r="G23" s="23">
        <v>149565143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1149380623</v>
      </c>
      <c r="C24" s="37">
        <f t="shared" ref="C24:K24" si="4">SUM(C22:C23)</f>
        <v>2050523939</v>
      </c>
      <c r="D24" s="38">
        <f t="shared" si="4"/>
        <v>4975243723</v>
      </c>
      <c r="E24" s="36">
        <f t="shared" si="4"/>
        <v>5083497930</v>
      </c>
      <c r="F24" s="37">
        <f t="shared" si="4"/>
        <v>4619816905</v>
      </c>
      <c r="G24" s="39">
        <f t="shared" si="4"/>
        <v>4619816905</v>
      </c>
      <c r="H24" s="40">
        <f t="shared" si="4"/>
        <v>10527879891</v>
      </c>
      <c r="I24" s="36">
        <f t="shared" si="4"/>
        <v>4124930400</v>
      </c>
      <c r="J24" s="37">
        <f t="shared" si="4"/>
        <v>3752028930</v>
      </c>
      <c r="K24" s="39">
        <f t="shared" si="4"/>
        <v>4116160820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3878719356</v>
      </c>
      <c r="C27" s="66">
        <v>2960435573</v>
      </c>
      <c r="D27" s="67">
        <v>4340490719</v>
      </c>
      <c r="E27" s="68">
        <v>8143224000</v>
      </c>
      <c r="F27" s="66">
        <v>7633014673</v>
      </c>
      <c r="G27" s="69">
        <v>7633014673</v>
      </c>
      <c r="H27" s="70">
        <v>5766121757</v>
      </c>
      <c r="I27" s="68">
        <v>7680538000</v>
      </c>
      <c r="J27" s="66">
        <v>6728428000</v>
      </c>
      <c r="K27" s="69">
        <v>6169144000</v>
      </c>
    </row>
    <row r="28" spans="1:11" ht="13.5" x14ac:dyDescent="0.25">
      <c r="A28" s="71" t="s">
        <v>36</v>
      </c>
      <c r="B28" s="17">
        <v>2249678203</v>
      </c>
      <c r="C28" s="17">
        <v>2235541021</v>
      </c>
      <c r="D28" s="21">
        <v>2870385668</v>
      </c>
      <c r="E28" s="22">
        <v>4674107000</v>
      </c>
      <c r="F28" s="17">
        <v>4387690840</v>
      </c>
      <c r="G28" s="23">
        <v>4387690840</v>
      </c>
      <c r="H28" s="19">
        <v>0</v>
      </c>
      <c r="I28" s="22">
        <v>3458901000</v>
      </c>
      <c r="J28" s="17">
        <v>3352544000</v>
      </c>
      <c r="K28" s="23">
        <v>3507741000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688862799</v>
      </c>
      <c r="C30" s="17">
        <v>952908224</v>
      </c>
      <c r="D30" s="21">
        <v>1133876676</v>
      </c>
      <c r="E30" s="22">
        <v>1500000000</v>
      </c>
      <c r="F30" s="17">
        <v>1500000000</v>
      </c>
      <c r="G30" s="23">
        <v>1500000000</v>
      </c>
      <c r="H30" s="19">
        <v>0</v>
      </c>
      <c r="I30" s="22">
        <v>1500000000</v>
      </c>
      <c r="J30" s="17">
        <v>1000000000</v>
      </c>
      <c r="K30" s="23">
        <v>1000000000</v>
      </c>
    </row>
    <row r="31" spans="1:11" ht="13.5" x14ac:dyDescent="0.25">
      <c r="A31" s="20" t="s">
        <v>38</v>
      </c>
      <c r="B31" s="17">
        <v>941429950</v>
      </c>
      <c r="C31" s="17">
        <v>-228107220</v>
      </c>
      <c r="D31" s="21">
        <v>301193526</v>
      </c>
      <c r="E31" s="22">
        <v>1969117000</v>
      </c>
      <c r="F31" s="17">
        <v>1742777833</v>
      </c>
      <c r="G31" s="23">
        <v>1742777833</v>
      </c>
      <c r="H31" s="19">
        <v>0</v>
      </c>
      <c r="I31" s="22">
        <v>2721637000</v>
      </c>
      <c r="J31" s="17">
        <v>2375884000</v>
      </c>
      <c r="K31" s="23">
        <v>1661403000</v>
      </c>
    </row>
    <row r="32" spans="1:11" ht="13.5" x14ac:dyDescent="0.25">
      <c r="A32" s="30" t="s">
        <v>39</v>
      </c>
      <c r="B32" s="66">
        <f>SUM(B28:B31)</f>
        <v>3879970952</v>
      </c>
      <c r="C32" s="66">
        <f t="shared" ref="C32:K32" si="5">SUM(C28:C31)</f>
        <v>2960342025</v>
      </c>
      <c r="D32" s="67">
        <f t="shared" si="5"/>
        <v>4305455870</v>
      </c>
      <c r="E32" s="68">
        <f t="shared" si="5"/>
        <v>8143224000</v>
      </c>
      <c r="F32" s="66">
        <f t="shared" si="5"/>
        <v>7630468673</v>
      </c>
      <c r="G32" s="69">
        <f t="shared" si="5"/>
        <v>7630468673</v>
      </c>
      <c r="H32" s="70">
        <f t="shared" si="5"/>
        <v>0</v>
      </c>
      <c r="I32" s="68">
        <f t="shared" si="5"/>
        <v>7680538000</v>
      </c>
      <c r="J32" s="66">
        <f t="shared" si="5"/>
        <v>6728428000</v>
      </c>
      <c r="K32" s="69">
        <f t="shared" si="5"/>
        <v>6169144000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1639787762</v>
      </c>
      <c r="C35" s="17">
        <v>560063147</v>
      </c>
      <c r="D35" s="21">
        <v>5978862401</v>
      </c>
      <c r="E35" s="22">
        <v>20534705000</v>
      </c>
      <c r="F35" s="17">
        <v>21001689169</v>
      </c>
      <c r="G35" s="23">
        <v>21001689169</v>
      </c>
      <c r="H35" s="19">
        <v>6070487141</v>
      </c>
      <c r="I35" s="22">
        <v>23417772940</v>
      </c>
      <c r="J35" s="17">
        <v>23770908800</v>
      </c>
      <c r="K35" s="23">
        <v>25268722970</v>
      </c>
    </row>
    <row r="36" spans="1:11" ht="13.5" x14ac:dyDescent="0.25">
      <c r="A36" s="20" t="s">
        <v>42</v>
      </c>
      <c r="B36" s="17">
        <v>1234868558</v>
      </c>
      <c r="C36" s="17">
        <v>578133896</v>
      </c>
      <c r="D36" s="21">
        <v>1793388557</v>
      </c>
      <c r="E36" s="22">
        <v>62917319000</v>
      </c>
      <c r="F36" s="17">
        <v>62407109673</v>
      </c>
      <c r="G36" s="23">
        <v>62407109673</v>
      </c>
      <c r="H36" s="19">
        <v>3272239582</v>
      </c>
      <c r="I36" s="22">
        <v>65039054080</v>
      </c>
      <c r="J36" s="17">
        <v>68467375500</v>
      </c>
      <c r="K36" s="23">
        <v>71128824730</v>
      </c>
    </row>
    <row r="37" spans="1:11" ht="13.5" x14ac:dyDescent="0.25">
      <c r="A37" s="20" t="s">
        <v>43</v>
      </c>
      <c r="B37" s="17">
        <v>902654131</v>
      </c>
      <c r="C37" s="17">
        <v>172511271</v>
      </c>
      <c r="D37" s="21">
        <v>2630607191</v>
      </c>
      <c r="E37" s="22">
        <v>14483128510</v>
      </c>
      <c r="F37" s="17">
        <v>15493394510</v>
      </c>
      <c r="G37" s="23">
        <v>15493394510</v>
      </c>
      <c r="H37" s="19">
        <v>-920083487</v>
      </c>
      <c r="I37" s="22">
        <v>16447239690</v>
      </c>
      <c r="J37" s="17">
        <v>15884514950</v>
      </c>
      <c r="K37" s="23">
        <v>15183859300</v>
      </c>
    </row>
    <row r="38" spans="1:11" ht="13.5" x14ac:dyDescent="0.25">
      <c r="A38" s="20" t="s">
        <v>44</v>
      </c>
      <c r="B38" s="17">
        <v>1454461697</v>
      </c>
      <c r="C38" s="17">
        <v>-71601111</v>
      </c>
      <c r="D38" s="21">
        <v>661579731</v>
      </c>
      <c r="E38" s="22">
        <v>13366086000</v>
      </c>
      <c r="F38" s="17">
        <v>13366086000</v>
      </c>
      <c r="G38" s="23">
        <v>13366086000</v>
      </c>
      <c r="H38" s="19">
        <v>-322107920</v>
      </c>
      <c r="I38" s="22">
        <v>12097399030</v>
      </c>
      <c r="J38" s="17">
        <v>11450956700</v>
      </c>
      <c r="K38" s="23">
        <v>10893503620</v>
      </c>
    </row>
    <row r="39" spans="1:11" ht="13.5" x14ac:dyDescent="0.25">
      <c r="A39" s="20" t="s">
        <v>45</v>
      </c>
      <c r="B39" s="17">
        <v>517540501</v>
      </c>
      <c r="C39" s="17">
        <v>1037286865</v>
      </c>
      <c r="D39" s="21">
        <v>4478703369</v>
      </c>
      <c r="E39" s="22">
        <v>55602809490</v>
      </c>
      <c r="F39" s="17">
        <v>54549318332</v>
      </c>
      <c r="G39" s="23">
        <v>54549318332</v>
      </c>
      <c r="H39" s="19">
        <v>12384445810</v>
      </c>
      <c r="I39" s="22">
        <v>59912188300</v>
      </c>
      <c r="J39" s="17">
        <v>64902812650</v>
      </c>
      <c r="K39" s="23">
        <v>70320184780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95201326</v>
      </c>
      <c r="D42" s="21">
        <v>8107721448</v>
      </c>
      <c r="E42" s="22">
        <v>5331281270</v>
      </c>
      <c r="F42" s="17">
        <v>13218919922</v>
      </c>
      <c r="G42" s="23">
        <v>13218919922</v>
      </c>
      <c r="H42" s="19">
        <v>1172815243</v>
      </c>
      <c r="I42" s="22">
        <v>7859629650</v>
      </c>
      <c r="J42" s="17">
        <v>8114537890</v>
      </c>
      <c r="K42" s="23">
        <v>8964374700</v>
      </c>
    </row>
    <row r="43" spans="1:11" ht="13.5" x14ac:dyDescent="0.25">
      <c r="A43" s="20" t="s">
        <v>48</v>
      </c>
      <c r="B43" s="17">
        <v>-135489306</v>
      </c>
      <c r="C43" s="17">
        <v>-219689833</v>
      </c>
      <c r="D43" s="21">
        <v>-46330622</v>
      </c>
      <c r="E43" s="22">
        <v>-8090152800</v>
      </c>
      <c r="F43" s="17">
        <v>-7561167684</v>
      </c>
      <c r="G43" s="23">
        <v>-7561167684</v>
      </c>
      <c r="H43" s="19">
        <v>-187690075</v>
      </c>
      <c r="I43" s="22">
        <v>-7655412000</v>
      </c>
      <c r="J43" s="17">
        <v>-6702229950</v>
      </c>
      <c r="K43" s="23">
        <v>-6141820290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519314510</v>
      </c>
      <c r="F44" s="17">
        <v>625744510</v>
      </c>
      <c r="G44" s="23">
        <v>625744510</v>
      </c>
      <c r="H44" s="19">
        <v>0</v>
      </c>
      <c r="I44" s="22">
        <v>416240570</v>
      </c>
      <c r="J44" s="17">
        <v>17053080</v>
      </c>
      <c r="K44" s="23">
        <v>30376570</v>
      </c>
    </row>
    <row r="45" spans="1:11" ht="13.5" x14ac:dyDescent="0.25">
      <c r="A45" s="30" t="s">
        <v>50</v>
      </c>
      <c r="B45" s="66">
        <v>-135489306</v>
      </c>
      <c r="C45" s="66">
        <v>-124488507</v>
      </c>
      <c r="D45" s="67">
        <v>8061390826</v>
      </c>
      <c r="E45" s="68">
        <v>6752147940</v>
      </c>
      <c r="F45" s="66">
        <v>15095896748</v>
      </c>
      <c r="G45" s="69">
        <v>15095896748</v>
      </c>
      <c r="H45" s="70">
        <v>985125168</v>
      </c>
      <c r="I45" s="68">
        <v>9974239270</v>
      </c>
      <c r="J45" s="66">
        <v>10593653570</v>
      </c>
      <c r="K45" s="69">
        <v>12550612890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759272423</v>
      </c>
      <c r="C48" s="17">
        <v>-158848461</v>
      </c>
      <c r="D48" s="21">
        <v>3516932444</v>
      </c>
      <c r="E48" s="22">
        <v>9039032000</v>
      </c>
      <c r="F48" s="17">
        <v>9047574510</v>
      </c>
      <c r="G48" s="23">
        <v>9047574510</v>
      </c>
      <c r="H48" s="19">
        <v>-1422757547</v>
      </c>
      <c r="I48" s="22">
        <v>9164292530</v>
      </c>
      <c r="J48" s="17">
        <v>9697681920</v>
      </c>
      <c r="K48" s="23">
        <v>11471380950</v>
      </c>
    </row>
    <row r="49" spans="1:11" ht="13.5" x14ac:dyDescent="0.25">
      <c r="A49" s="20" t="s">
        <v>53</v>
      </c>
      <c r="B49" s="17">
        <f>+B75</f>
        <v>758379423</v>
      </c>
      <c r="C49" s="17">
        <f t="shared" ref="C49:K49" si="6">+C75</f>
        <v>120519571.81749547</v>
      </c>
      <c r="D49" s="21">
        <f t="shared" si="6"/>
        <v>1782701174.8632669</v>
      </c>
      <c r="E49" s="22">
        <f t="shared" si="6"/>
        <v>-484880025.07225609</v>
      </c>
      <c r="F49" s="17">
        <f t="shared" si="6"/>
        <v>-47188454.110599518</v>
      </c>
      <c r="G49" s="23">
        <f t="shared" si="6"/>
        <v>-47188454.110599518</v>
      </c>
      <c r="H49" s="19">
        <f t="shared" si="6"/>
        <v>-3082573596.1036539</v>
      </c>
      <c r="I49" s="22">
        <f t="shared" si="6"/>
        <v>8027771450.5350361</v>
      </c>
      <c r="J49" s="17">
        <f t="shared" si="6"/>
        <v>9229532950.3504696</v>
      </c>
      <c r="K49" s="23">
        <f t="shared" si="6"/>
        <v>10663273046.105654</v>
      </c>
    </row>
    <row r="50" spans="1:11" ht="13.5" x14ac:dyDescent="0.25">
      <c r="A50" s="30" t="s">
        <v>54</v>
      </c>
      <c r="B50" s="66">
        <f>+B48-B49</f>
        <v>893000</v>
      </c>
      <c r="C50" s="66">
        <f t="shared" ref="C50:K50" si="7">+C48-C49</f>
        <v>-279368032.81749547</v>
      </c>
      <c r="D50" s="67">
        <f t="shared" si="7"/>
        <v>1734231269.1367331</v>
      </c>
      <c r="E50" s="68">
        <f t="shared" si="7"/>
        <v>9523912025.0722561</v>
      </c>
      <c r="F50" s="66">
        <f t="shared" si="7"/>
        <v>9094762964.1105995</v>
      </c>
      <c r="G50" s="69">
        <f t="shared" si="7"/>
        <v>9094762964.1105995</v>
      </c>
      <c r="H50" s="70">
        <f t="shared" si="7"/>
        <v>1659816049.1036539</v>
      </c>
      <c r="I50" s="68">
        <f t="shared" si="7"/>
        <v>1136521079.4649639</v>
      </c>
      <c r="J50" s="66">
        <f t="shared" si="7"/>
        <v>468148969.64953041</v>
      </c>
      <c r="K50" s="69">
        <f t="shared" si="7"/>
        <v>808107903.89434624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539011946</v>
      </c>
      <c r="C53" s="17">
        <v>1184820009</v>
      </c>
      <c r="D53" s="21">
        <v>803811180</v>
      </c>
      <c r="E53" s="22">
        <v>62917319000</v>
      </c>
      <c r="F53" s="17">
        <v>62407109673</v>
      </c>
      <c r="G53" s="23">
        <v>62407109673</v>
      </c>
      <c r="H53" s="19">
        <v>-1072588423</v>
      </c>
      <c r="I53" s="22">
        <v>64928404080</v>
      </c>
      <c r="J53" s="17">
        <v>68360610500</v>
      </c>
      <c r="K53" s="23">
        <v>71025917730</v>
      </c>
    </row>
    <row r="54" spans="1:11" ht="13.5" x14ac:dyDescent="0.25">
      <c r="A54" s="20" t="s">
        <v>57</v>
      </c>
      <c r="B54" s="17">
        <v>2541770243</v>
      </c>
      <c r="C54" s="17">
        <v>2732150704</v>
      </c>
      <c r="D54" s="21">
        <v>2856346765</v>
      </c>
      <c r="E54" s="22">
        <v>3066228600</v>
      </c>
      <c r="F54" s="17">
        <v>3066228600</v>
      </c>
      <c r="G54" s="23">
        <v>3066228600</v>
      </c>
      <c r="H54" s="19">
        <v>2763590414</v>
      </c>
      <c r="I54" s="22">
        <v>3112950430</v>
      </c>
      <c r="J54" s="17">
        <v>3296221580</v>
      </c>
      <c r="K54" s="23">
        <v>3503835770</v>
      </c>
    </row>
    <row r="55" spans="1:11" ht="13.5" x14ac:dyDescent="0.25">
      <c r="A55" s="20" t="s">
        <v>58</v>
      </c>
      <c r="B55" s="17">
        <v>1579810759</v>
      </c>
      <c r="C55" s="17">
        <v>698606339</v>
      </c>
      <c r="D55" s="21">
        <v>1563424860</v>
      </c>
      <c r="E55" s="22">
        <v>2598350000</v>
      </c>
      <c r="F55" s="17">
        <v>2055986089</v>
      </c>
      <c r="G55" s="23">
        <v>2055986089</v>
      </c>
      <c r="H55" s="19">
        <v>1618529754</v>
      </c>
      <c r="I55" s="22">
        <v>2269637000</v>
      </c>
      <c r="J55" s="17">
        <v>2221781000</v>
      </c>
      <c r="K55" s="23">
        <v>2147990000</v>
      </c>
    </row>
    <row r="56" spans="1:11" ht="13.5" x14ac:dyDescent="0.25">
      <c r="A56" s="20" t="s">
        <v>59</v>
      </c>
      <c r="B56" s="17">
        <v>2967883402</v>
      </c>
      <c r="C56" s="17">
        <v>3539495914</v>
      </c>
      <c r="D56" s="21">
        <v>3845744434</v>
      </c>
      <c r="E56" s="22">
        <v>3737835720</v>
      </c>
      <c r="F56" s="17">
        <v>4429949561</v>
      </c>
      <c r="G56" s="23">
        <v>4429949561</v>
      </c>
      <c r="H56" s="19">
        <v>4261846896</v>
      </c>
      <c r="I56" s="22">
        <v>3984218390</v>
      </c>
      <c r="J56" s="17">
        <v>4090321960</v>
      </c>
      <c r="K56" s="23">
        <v>4306314100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1247790619</v>
      </c>
      <c r="C59" s="17">
        <v>1617044404</v>
      </c>
      <c r="D59" s="21">
        <v>2586530940</v>
      </c>
      <c r="E59" s="22">
        <v>2813498360</v>
      </c>
      <c r="F59" s="17">
        <v>2813498360</v>
      </c>
      <c r="G59" s="23">
        <v>2813498360</v>
      </c>
      <c r="H59" s="19">
        <v>2874594919</v>
      </c>
      <c r="I59" s="22">
        <v>3379948500</v>
      </c>
      <c r="J59" s="17">
        <v>3790582190</v>
      </c>
      <c r="K59" s="23">
        <v>4238317340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1660617140</v>
      </c>
      <c r="F60" s="17">
        <v>1660617140</v>
      </c>
      <c r="G60" s="23">
        <v>1660617140</v>
      </c>
      <c r="H60" s="19">
        <v>21728693</v>
      </c>
      <c r="I60" s="22">
        <v>1710617700</v>
      </c>
      <c r="J60" s="17">
        <v>1744830050</v>
      </c>
      <c r="K60" s="23">
        <v>1779726660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122000</v>
      </c>
      <c r="C62" s="86">
        <v>167930</v>
      </c>
      <c r="D62" s="87">
        <v>167930</v>
      </c>
      <c r="E62" s="85">
        <v>143184</v>
      </c>
      <c r="F62" s="86">
        <v>221154</v>
      </c>
      <c r="G62" s="87">
        <v>221154</v>
      </c>
      <c r="H62" s="88">
        <v>221154</v>
      </c>
      <c r="I62" s="85">
        <v>232552</v>
      </c>
      <c r="J62" s="86">
        <v>242244</v>
      </c>
      <c r="K62" s="87">
        <v>253230</v>
      </c>
    </row>
    <row r="63" spans="1:11" ht="13.5" x14ac:dyDescent="0.25">
      <c r="A63" s="84" t="s">
        <v>65</v>
      </c>
      <c r="B63" s="85">
        <v>140000</v>
      </c>
      <c r="C63" s="86">
        <v>248104</v>
      </c>
      <c r="D63" s="87">
        <v>248104</v>
      </c>
      <c r="E63" s="85">
        <v>248104</v>
      </c>
      <c r="F63" s="86">
        <v>326757</v>
      </c>
      <c r="G63" s="87">
        <v>326757</v>
      </c>
      <c r="H63" s="88">
        <v>291757</v>
      </c>
      <c r="I63" s="85">
        <v>337782</v>
      </c>
      <c r="J63" s="86">
        <v>346694</v>
      </c>
      <c r="K63" s="87">
        <v>357630</v>
      </c>
    </row>
    <row r="64" spans="1:11" ht="13.5" x14ac:dyDescent="0.25">
      <c r="A64" s="84" t="s">
        <v>66</v>
      </c>
      <c r="B64" s="85">
        <v>410000</v>
      </c>
      <c r="C64" s="86">
        <v>417839</v>
      </c>
      <c r="D64" s="87">
        <v>417839</v>
      </c>
      <c r="E64" s="85">
        <v>419123</v>
      </c>
      <c r="F64" s="86">
        <v>420226</v>
      </c>
      <c r="G64" s="87">
        <v>420226</v>
      </c>
      <c r="H64" s="88">
        <v>420226</v>
      </c>
      <c r="I64" s="85">
        <v>433878</v>
      </c>
      <c r="J64" s="86">
        <v>440089</v>
      </c>
      <c r="K64" s="87">
        <v>448801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</v>
      </c>
      <c r="C70" s="5">
        <f t="shared" ref="C70:K70" si="8">IF(ISERROR(C71/C72),0,(C71/C72))</f>
        <v>3.3997679055520827E-3</v>
      </c>
      <c r="D70" s="5">
        <f t="shared" si="8"/>
        <v>0.22033303805181967</v>
      </c>
      <c r="E70" s="5">
        <f t="shared" si="8"/>
        <v>1.0335854233236275</v>
      </c>
      <c r="F70" s="5">
        <f t="shared" si="8"/>
        <v>1.0337927244383001</v>
      </c>
      <c r="G70" s="5">
        <f t="shared" si="8"/>
        <v>1.0337927244383001</v>
      </c>
      <c r="H70" s="5">
        <f t="shared" si="8"/>
        <v>0.20289640714617715</v>
      </c>
      <c r="I70" s="5">
        <f t="shared" si="8"/>
        <v>1.0405582477387334</v>
      </c>
      <c r="J70" s="5">
        <f t="shared" si="8"/>
        <v>1.0373777260592127</v>
      </c>
      <c r="K70" s="5">
        <f t="shared" si="8"/>
        <v>1.0326516424012602</v>
      </c>
    </row>
    <row r="71" spans="1:11" hidden="1" x14ac:dyDescent="0.2">
      <c r="A71" s="1" t="s">
        <v>89</v>
      </c>
      <c r="B71" s="2">
        <f>+B83</f>
        <v>0</v>
      </c>
      <c r="C71" s="2">
        <f t="shared" ref="C71:K71" si="9">+C83</f>
        <v>112156913</v>
      </c>
      <c r="D71" s="2">
        <f t="shared" si="9"/>
        <v>8155598381</v>
      </c>
      <c r="E71" s="2">
        <f t="shared" si="9"/>
        <v>42251785260</v>
      </c>
      <c r="F71" s="2">
        <f t="shared" si="9"/>
        <v>42234574260</v>
      </c>
      <c r="G71" s="2">
        <f t="shared" si="9"/>
        <v>42234574260</v>
      </c>
      <c r="H71" s="2">
        <f t="shared" si="9"/>
        <v>8313134598</v>
      </c>
      <c r="I71" s="2">
        <f t="shared" si="9"/>
        <v>44993957420</v>
      </c>
      <c r="J71" s="2">
        <f t="shared" si="9"/>
        <v>49001058930</v>
      </c>
      <c r="K71" s="2">
        <f t="shared" si="9"/>
        <v>54230212060</v>
      </c>
    </row>
    <row r="72" spans="1:11" hidden="1" x14ac:dyDescent="0.2">
      <c r="A72" s="1" t="s">
        <v>90</v>
      </c>
      <c r="B72" s="2">
        <f>+B77</f>
        <v>31002807243</v>
      </c>
      <c r="C72" s="2">
        <f t="shared" ref="C72:K72" si="10">+C77</f>
        <v>32989579323</v>
      </c>
      <c r="D72" s="2">
        <f t="shared" si="10"/>
        <v>37014868279</v>
      </c>
      <c r="E72" s="2">
        <f t="shared" si="10"/>
        <v>40878851720</v>
      </c>
      <c r="F72" s="2">
        <f t="shared" si="10"/>
        <v>40854006090</v>
      </c>
      <c r="G72" s="2">
        <f t="shared" si="10"/>
        <v>40854006090</v>
      </c>
      <c r="H72" s="2">
        <f t="shared" si="10"/>
        <v>40972310525</v>
      </c>
      <c r="I72" s="2">
        <f t="shared" si="10"/>
        <v>43240210260</v>
      </c>
      <c r="J72" s="2">
        <f t="shared" si="10"/>
        <v>47235503230</v>
      </c>
      <c r="K72" s="2">
        <f t="shared" si="10"/>
        <v>52515494900</v>
      </c>
    </row>
    <row r="73" spans="1:11" hidden="1" x14ac:dyDescent="0.2">
      <c r="A73" s="1" t="s">
        <v>91</v>
      </c>
      <c r="B73" s="2">
        <f>+B74</f>
        <v>-1494685669.666667</v>
      </c>
      <c r="C73" s="2">
        <f t="shared" ref="C73:K73" si="11">+(C78+C80+C81+C82)-(B78+B80+B81+B82)</f>
        <v>-809564866</v>
      </c>
      <c r="D73" s="2">
        <f t="shared" si="11"/>
        <v>1735208285</v>
      </c>
      <c r="E73" s="2">
        <f t="shared" si="11"/>
        <v>8390706258</v>
      </c>
      <c r="F73" s="2">
        <f>+(F78+F80+F81+F82)-(D78+D80+D81+D82)</f>
        <v>8839430258</v>
      </c>
      <c r="G73" s="2">
        <f>+(G78+G80+G81+G82)-(D78+D80+D81+D82)</f>
        <v>8839430258</v>
      </c>
      <c r="H73" s="2">
        <f>+(H78+H80+H81+H82)-(D78+D80+D81+D82)</f>
        <v>4680226731</v>
      </c>
      <c r="I73" s="2">
        <f>+(I78+I80+I81+I82)-(E78+E80+E81+E82)</f>
        <v>2571207740</v>
      </c>
      <c r="J73" s="2">
        <f t="shared" si="11"/>
        <v>-181669710</v>
      </c>
      <c r="K73" s="2">
        <f t="shared" si="11"/>
        <v>-276905240</v>
      </c>
    </row>
    <row r="74" spans="1:11" hidden="1" x14ac:dyDescent="0.2">
      <c r="A74" s="1" t="s">
        <v>92</v>
      </c>
      <c r="B74" s="2">
        <f>+TREND(C74:E74)</f>
        <v>-1494685669.666667</v>
      </c>
      <c r="C74" s="2">
        <f>+C73</f>
        <v>-809564866</v>
      </c>
      <c r="D74" s="2">
        <f t="shared" ref="D74:K74" si="12">+D73</f>
        <v>1735208285</v>
      </c>
      <c r="E74" s="2">
        <f t="shared" si="12"/>
        <v>8390706258</v>
      </c>
      <c r="F74" s="2">
        <f t="shared" si="12"/>
        <v>8839430258</v>
      </c>
      <c r="G74" s="2">
        <f t="shared" si="12"/>
        <v>8839430258</v>
      </c>
      <c r="H74" s="2">
        <f t="shared" si="12"/>
        <v>4680226731</v>
      </c>
      <c r="I74" s="2">
        <f t="shared" si="12"/>
        <v>2571207740</v>
      </c>
      <c r="J74" s="2">
        <f t="shared" si="12"/>
        <v>-181669710</v>
      </c>
      <c r="K74" s="2">
        <f t="shared" si="12"/>
        <v>-276905240</v>
      </c>
    </row>
    <row r="75" spans="1:11" hidden="1" x14ac:dyDescent="0.2">
      <c r="A75" s="1" t="s">
        <v>93</v>
      </c>
      <c r="B75" s="2">
        <f>+B84-(((B80+B81+B82+B78)*B70)-B79)</f>
        <v>758379423</v>
      </c>
      <c r="C75" s="2">
        <f t="shared" ref="C75:K75" si="13">+C84-(((C80+C81+C82+C78)*C70)-C79)</f>
        <v>120519571.81749547</v>
      </c>
      <c r="D75" s="2">
        <f t="shared" si="13"/>
        <v>1782701174.8632669</v>
      </c>
      <c r="E75" s="2">
        <f t="shared" si="13"/>
        <v>-484880025.07225609</v>
      </c>
      <c r="F75" s="2">
        <f t="shared" si="13"/>
        <v>-47188454.110599518</v>
      </c>
      <c r="G75" s="2">
        <f t="shared" si="13"/>
        <v>-47188454.110599518</v>
      </c>
      <c r="H75" s="2">
        <f t="shared" si="13"/>
        <v>-3082573596.1036539</v>
      </c>
      <c r="I75" s="2">
        <f t="shared" si="13"/>
        <v>8027771450.5350361</v>
      </c>
      <c r="J75" s="2">
        <f t="shared" si="13"/>
        <v>9229532950.3504696</v>
      </c>
      <c r="K75" s="2">
        <f t="shared" si="13"/>
        <v>10663273046.105654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31002807243</v>
      </c>
      <c r="C77" s="3">
        <v>32989579323</v>
      </c>
      <c r="D77" s="3">
        <v>37014868279</v>
      </c>
      <c r="E77" s="3">
        <v>40878851720</v>
      </c>
      <c r="F77" s="3">
        <v>40854006090</v>
      </c>
      <c r="G77" s="3">
        <v>40854006090</v>
      </c>
      <c r="H77" s="3">
        <v>40972310525</v>
      </c>
      <c r="I77" s="3">
        <v>43240210260</v>
      </c>
      <c r="J77" s="3">
        <v>47235503230</v>
      </c>
      <c r="K77" s="3">
        <v>52515494900</v>
      </c>
    </row>
    <row r="78" spans="1:11" hidden="1" x14ac:dyDescent="0.2">
      <c r="A78" s="1" t="s">
        <v>69</v>
      </c>
      <c r="B78" s="3">
        <v>135489306</v>
      </c>
      <c r="C78" s="3">
        <v>219689833</v>
      </c>
      <c r="D78" s="3">
        <v>46330622</v>
      </c>
      <c r="E78" s="3">
        <v>0</v>
      </c>
      <c r="F78" s="3">
        <v>0</v>
      </c>
      <c r="G78" s="3">
        <v>0</v>
      </c>
      <c r="H78" s="3">
        <v>187690075</v>
      </c>
      <c r="I78" s="3">
        <v>14332000</v>
      </c>
      <c r="J78" s="3">
        <v>11647000</v>
      </c>
      <c r="K78" s="3">
        <v>8962000</v>
      </c>
    </row>
    <row r="79" spans="1:11" hidden="1" x14ac:dyDescent="0.2">
      <c r="A79" s="1" t="s">
        <v>70</v>
      </c>
      <c r="B79" s="3">
        <v>601568103</v>
      </c>
      <c r="C79" s="3">
        <v>-354884029</v>
      </c>
      <c r="D79" s="3">
        <v>343358680</v>
      </c>
      <c r="E79" s="3">
        <v>8510384000</v>
      </c>
      <c r="F79" s="3">
        <v>8510384000</v>
      </c>
      <c r="G79" s="3">
        <v>8510384000</v>
      </c>
      <c r="H79" s="3">
        <v>-303467783</v>
      </c>
      <c r="I79" s="3">
        <v>8439146560</v>
      </c>
      <c r="J79" s="3">
        <v>7860459540</v>
      </c>
      <c r="K79" s="3">
        <v>7041890310</v>
      </c>
    </row>
    <row r="80" spans="1:11" hidden="1" x14ac:dyDescent="0.2">
      <c r="A80" s="1" t="s">
        <v>71</v>
      </c>
      <c r="B80" s="3">
        <v>632651175</v>
      </c>
      <c r="C80" s="3">
        <v>316764575</v>
      </c>
      <c r="D80" s="3">
        <v>925270419</v>
      </c>
      <c r="E80" s="3">
        <v>6401374550</v>
      </c>
      <c r="F80" s="3">
        <v>6401374550</v>
      </c>
      <c r="G80" s="3">
        <v>6401374550</v>
      </c>
      <c r="H80" s="3">
        <v>5689808296</v>
      </c>
      <c r="I80" s="3">
        <v>8671488470</v>
      </c>
      <c r="J80" s="3">
        <v>8905958690</v>
      </c>
      <c r="K80" s="3">
        <v>9063168320</v>
      </c>
    </row>
    <row r="81" spans="1:11" hidden="1" x14ac:dyDescent="0.2">
      <c r="A81" s="1" t="s">
        <v>72</v>
      </c>
      <c r="B81" s="3">
        <v>798504914</v>
      </c>
      <c r="C81" s="3">
        <v>218124782</v>
      </c>
      <c r="D81" s="3">
        <v>1521857528</v>
      </c>
      <c r="E81" s="3">
        <v>4464927450</v>
      </c>
      <c r="F81" s="3">
        <v>4913651450</v>
      </c>
      <c r="G81" s="3">
        <v>4913651450</v>
      </c>
      <c r="H81" s="3">
        <v>1298040881</v>
      </c>
      <c r="I81" s="3">
        <v>4769390270</v>
      </c>
      <c r="J81" s="3">
        <v>4355935340</v>
      </c>
      <c r="K81" s="3">
        <v>3924505470</v>
      </c>
    </row>
    <row r="82" spans="1:11" hidden="1" x14ac:dyDescent="0.2">
      <c r="A82" s="1" t="s">
        <v>73</v>
      </c>
      <c r="B82" s="3">
        <v>3692928</v>
      </c>
      <c r="C82" s="3">
        <v>6194267</v>
      </c>
      <c r="D82" s="3">
        <v>2523173</v>
      </c>
      <c r="E82" s="3">
        <v>20386000</v>
      </c>
      <c r="F82" s="3">
        <v>20386000</v>
      </c>
      <c r="G82" s="3">
        <v>20386000</v>
      </c>
      <c r="H82" s="3">
        <v>669221</v>
      </c>
      <c r="I82" s="3">
        <v>2685000</v>
      </c>
      <c r="J82" s="3">
        <v>2685000</v>
      </c>
      <c r="K82" s="3">
        <v>2685000</v>
      </c>
    </row>
    <row r="83" spans="1:11" hidden="1" x14ac:dyDescent="0.2">
      <c r="A83" s="1" t="s">
        <v>74</v>
      </c>
      <c r="B83" s="3">
        <v>0</v>
      </c>
      <c r="C83" s="3">
        <v>112156913</v>
      </c>
      <c r="D83" s="3">
        <v>8155598381</v>
      </c>
      <c r="E83" s="3">
        <v>42251785260</v>
      </c>
      <c r="F83" s="3">
        <v>42234574260</v>
      </c>
      <c r="G83" s="3">
        <v>42234574260</v>
      </c>
      <c r="H83" s="3">
        <v>8313134598</v>
      </c>
      <c r="I83" s="3">
        <v>44993957420</v>
      </c>
      <c r="J83" s="3">
        <v>49001058930</v>
      </c>
      <c r="K83" s="3">
        <v>54230212060</v>
      </c>
    </row>
    <row r="84" spans="1:11" hidden="1" x14ac:dyDescent="0.2">
      <c r="A84" s="1" t="s">
        <v>75</v>
      </c>
      <c r="B84" s="3">
        <v>156811320</v>
      </c>
      <c r="C84" s="3">
        <v>477990054</v>
      </c>
      <c r="D84" s="3">
        <v>1989289735</v>
      </c>
      <c r="E84" s="3">
        <v>2257058000</v>
      </c>
      <c r="F84" s="3">
        <v>3160894000</v>
      </c>
      <c r="G84" s="3">
        <v>3160894000</v>
      </c>
      <c r="H84" s="3">
        <v>-1323078897</v>
      </c>
      <c r="I84" s="3">
        <v>13592349300</v>
      </c>
      <c r="J84" s="3">
        <v>15141534580</v>
      </c>
      <c r="K84" s="3">
        <v>17045152700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84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86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89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90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91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92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93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52503569520</v>
      </c>
      <c r="C5" s="17">
        <v>47585336529</v>
      </c>
      <c r="D5" s="21">
        <v>60009751959</v>
      </c>
      <c r="E5" s="22">
        <v>63757929583</v>
      </c>
      <c r="F5" s="17">
        <v>64027017299</v>
      </c>
      <c r="G5" s="23">
        <v>64027017299</v>
      </c>
      <c r="H5" s="19">
        <v>66543434513</v>
      </c>
      <c r="I5" s="22">
        <v>67610925480</v>
      </c>
      <c r="J5" s="17">
        <v>71294785308</v>
      </c>
      <c r="K5" s="23">
        <v>75364555955</v>
      </c>
    </row>
    <row r="6" spans="1:11" ht="13.5" x14ac:dyDescent="0.25">
      <c r="A6" s="20" t="s">
        <v>18</v>
      </c>
      <c r="B6" s="17">
        <v>132509865103</v>
      </c>
      <c r="C6" s="17">
        <v>122006355702</v>
      </c>
      <c r="D6" s="21">
        <v>152011868203</v>
      </c>
      <c r="E6" s="22">
        <v>178472380059</v>
      </c>
      <c r="F6" s="17">
        <v>176627097035</v>
      </c>
      <c r="G6" s="23">
        <v>176627097035</v>
      </c>
      <c r="H6" s="19">
        <v>170654617268</v>
      </c>
      <c r="I6" s="22">
        <v>192821055701</v>
      </c>
      <c r="J6" s="17">
        <v>210712169012</v>
      </c>
      <c r="K6" s="23">
        <v>231811479971</v>
      </c>
    </row>
    <row r="7" spans="1:11" ht="13.5" x14ac:dyDescent="0.25">
      <c r="A7" s="20" t="s">
        <v>19</v>
      </c>
      <c r="B7" s="17">
        <v>2065858281</v>
      </c>
      <c r="C7" s="17">
        <v>1785781907</v>
      </c>
      <c r="D7" s="21">
        <v>3028634928</v>
      </c>
      <c r="E7" s="22">
        <v>2351637264</v>
      </c>
      <c r="F7" s="17">
        <v>2952192754</v>
      </c>
      <c r="G7" s="23">
        <v>2952192754</v>
      </c>
      <c r="H7" s="19">
        <v>3426108811</v>
      </c>
      <c r="I7" s="22">
        <v>2647749088</v>
      </c>
      <c r="J7" s="17">
        <v>2286474260</v>
      </c>
      <c r="K7" s="23">
        <v>2139557747</v>
      </c>
    </row>
    <row r="8" spans="1:11" ht="13.5" x14ac:dyDescent="0.25">
      <c r="A8" s="20" t="s">
        <v>20</v>
      </c>
      <c r="B8" s="17">
        <v>38098006337</v>
      </c>
      <c r="C8" s="17">
        <v>29195046286</v>
      </c>
      <c r="D8" s="21">
        <v>36167884750</v>
      </c>
      <c r="E8" s="22">
        <v>36738266060</v>
      </c>
      <c r="F8" s="17">
        <v>36838834288</v>
      </c>
      <c r="G8" s="23">
        <v>36838834288</v>
      </c>
      <c r="H8" s="19">
        <v>36151831725</v>
      </c>
      <c r="I8" s="22">
        <v>38753249563</v>
      </c>
      <c r="J8" s="17">
        <v>40345025834</v>
      </c>
      <c r="K8" s="23">
        <v>43404065725</v>
      </c>
    </row>
    <row r="9" spans="1:11" ht="13.5" x14ac:dyDescent="0.25">
      <c r="A9" s="20" t="s">
        <v>21</v>
      </c>
      <c r="B9" s="17">
        <v>27049456552</v>
      </c>
      <c r="C9" s="17">
        <v>29201606783</v>
      </c>
      <c r="D9" s="21">
        <v>37121869023</v>
      </c>
      <c r="E9" s="22">
        <v>40340648159</v>
      </c>
      <c r="F9" s="17">
        <v>39956553549</v>
      </c>
      <c r="G9" s="23">
        <v>39956553549</v>
      </c>
      <c r="H9" s="19">
        <v>45516465833</v>
      </c>
      <c r="I9" s="22">
        <v>42936878579</v>
      </c>
      <c r="J9" s="17">
        <v>44295334835</v>
      </c>
      <c r="K9" s="23">
        <v>46427704042</v>
      </c>
    </row>
    <row r="10" spans="1:11" ht="25.5" x14ac:dyDescent="0.2">
      <c r="A10" s="24" t="s">
        <v>84</v>
      </c>
      <c r="B10" s="25">
        <f>SUM(B5:B9)</f>
        <v>252226755793</v>
      </c>
      <c r="C10" s="26">
        <f t="shared" ref="C10:K10" si="0">SUM(C5:C9)</f>
        <v>229774127207</v>
      </c>
      <c r="D10" s="27">
        <f t="shared" si="0"/>
        <v>288340008863</v>
      </c>
      <c r="E10" s="25">
        <f t="shared" si="0"/>
        <v>321660861125</v>
      </c>
      <c r="F10" s="26">
        <f t="shared" si="0"/>
        <v>320401694925</v>
      </c>
      <c r="G10" s="28">
        <f t="shared" si="0"/>
        <v>320401694925</v>
      </c>
      <c r="H10" s="29">
        <f t="shared" si="0"/>
        <v>322292458150</v>
      </c>
      <c r="I10" s="25">
        <f t="shared" si="0"/>
        <v>344769858411</v>
      </c>
      <c r="J10" s="26">
        <f t="shared" si="0"/>
        <v>368933789249</v>
      </c>
      <c r="K10" s="28">
        <f t="shared" si="0"/>
        <v>399147363440</v>
      </c>
    </row>
    <row r="11" spans="1:11" ht="13.5" x14ac:dyDescent="0.25">
      <c r="A11" s="20" t="s">
        <v>22</v>
      </c>
      <c r="B11" s="17">
        <v>73511894979</v>
      </c>
      <c r="C11" s="17">
        <v>61652460904</v>
      </c>
      <c r="D11" s="21">
        <v>73409740391</v>
      </c>
      <c r="E11" s="22">
        <v>85188673358</v>
      </c>
      <c r="F11" s="17">
        <v>84620815743</v>
      </c>
      <c r="G11" s="23">
        <v>84620815743</v>
      </c>
      <c r="H11" s="19">
        <v>79794775005</v>
      </c>
      <c r="I11" s="22">
        <v>89514661128</v>
      </c>
      <c r="J11" s="17">
        <v>94281573069</v>
      </c>
      <c r="K11" s="23">
        <v>99114170635</v>
      </c>
    </row>
    <row r="12" spans="1:11" ht="13.5" x14ac:dyDescent="0.25">
      <c r="A12" s="20" t="s">
        <v>23</v>
      </c>
      <c r="B12" s="17">
        <v>940553621</v>
      </c>
      <c r="C12" s="17">
        <v>816166876</v>
      </c>
      <c r="D12" s="21">
        <v>971587897</v>
      </c>
      <c r="E12" s="22">
        <v>1073399234</v>
      </c>
      <c r="F12" s="17">
        <v>1078539732</v>
      </c>
      <c r="G12" s="23">
        <v>1078539732</v>
      </c>
      <c r="H12" s="19">
        <v>1026000288</v>
      </c>
      <c r="I12" s="22">
        <v>1129994132</v>
      </c>
      <c r="J12" s="17">
        <v>1185804062</v>
      </c>
      <c r="K12" s="23">
        <v>1244275211</v>
      </c>
    </row>
    <row r="13" spans="1:11" ht="13.5" x14ac:dyDescent="0.25">
      <c r="A13" s="20" t="s">
        <v>24</v>
      </c>
      <c r="B13" s="17">
        <v>18103489389</v>
      </c>
      <c r="C13" s="17">
        <v>15739315783</v>
      </c>
      <c r="D13" s="21">
        <v>19267478554</v>
      </c>
      <c r="E13" s="22">
        <v>19667046455</v>
      </c>
      <c r="F13" s="17">
        <v>19508298102</v>
      </c>
      <c r="G13" s="23">
        <v>19508298102</v>
      </c>
      <c r="H13" s="19">
        <v>18804819220</v>
      </c>
      <c r="I13" s="22">
        <v>20548176883</v>
      </c>
      <c r="J13" s="17">
        <v>21591869461</v>
      </c>
      <c r="K13" s="23">
        <v>22788729097</v>
      </c>
    </row>
    <row r="14" spans="1:11" ht="13.5" x14ac:dyDescent="0.25">
      <c r="A14" s="20" t="s">
        <v>25</v>
      </c>
      <c r="B14" s="17">
        <v>8569121732</v>
      </c>
      <c r="C14" s="17">
        <v>6051740176</v>
      </c>
      <c r="D14" s="21">
        <v>8194495883</v>
      </c>
      <c r="E14" s="22">
        <v>7336539351</v>
      </c>
      <c r="F14" s="17">
        <v>7729840641</v>
      </c>
      <c r="G14" s="23">
        <v>7729840641</v>
      </c>
      <c r="H14" s="19">
        <v>8310435855</v>
      </c>
      <c r="I14" s="22">
        <v>8477715284</v>
      </c>
      <c r="J14" s="17">
        <v>8802351750</v>
      </c>
      <c r="K14" s="23">
        <v>9509555991</v>
      </c>
    </row>
    <row r="15" spans="1:11" ht="13.5" x14ac:dyDescent="0.25">
      <c r="A15" s="20" t="s">
        <v>26</v>
      </c>
      <c r="B15" s="17">
        <v>83726015256</v>
      </c>
      <c r="C15" s="17">
        <v>82571431954</v>
      </c>
      <c r="D15" s="21">
        <v>101204012465</v>
      </c>
      <c r="E15" s="22">
        <v>117431728820</v>
      </c>
      <c r="F15" s="17">
        <v>113873279558</v>
      </c>
      <c r="G15" s="23">
        <v>113873279558</v>
      </c>
      <c r="H15" s="19">
        <v>110783944661</v>
      </c>
      <c r="I15" s="22">
        <v>126034438557</v>
      </c>
      <c r="J15" s="17">
        <v>139114308738</v>
      </c>
      <c r="K15" s="23">
        <v>154614332516</v>
      </c>
    </row>
    <row r="16" spans="1:11" ht="13.5" x14ac:dyDescent="0.25">
      <c r="A16" s="20" t="s">
        <v>27</v>
      </c>
      <c r="B16" s="17">
        <v>5956618129</v>
      </c>
      <c r="C16" s="17">
        <v>1813994375</v>
      </c>
      <c r="D16" s="21">
        <v>1994426515</v>
      </c>
      <c r="E16" s="22">
        <v>2144888395</v>
      </c>
      <c r="F16" s="17">
        <v>2131607962</v>
      </c>
      <c r="G16" s="23">
        <v>2131607962</v>
      </c>
      <c r="H16" s="19">
        <v>8292275853</v>
      </c>
      <c r="I16" s="22">
        <v>2248006640</v>
      </c>
      <c r="J16" s="17">
        <v>2018187778</v>
      </c>
      <c r="K16" s="23">
        <v>2089600709</v>
      </c>
    </row>
    <row r="17" spans="1:11" ht="13.5" x14ac:dyDescent="0.25">
      <c r="A17" s="20" t="s">
        <v>28</v>
      </c>
      <c r="B17" s="17">
        <v>70011900426</v>
      </c>
      <c r="C17" s="17">
        <v>67459021430</v>
      </c>
      <c r="D17" s="21">
        <v>84204017001</v>
      </c>
      <c r="E17" s="22">
        <v>87097273160</v>
      </c>
      <c r="F17" s="17">
        <v>90021290446</v>
      </c>
      <c r="G17" s="23">
        <v>90021290446</v>
      </c>
      <c r="H17" s="19">
        <v>85952979527</v>
      </c>
      <c r="I17" s="22">
        <v>94414802979</v>
      </c>
      <c r="J17" s="17">
        <v>98688935719</v>
      </c>
      <c r="K17" s="23">
        <v>103487532643</v>
      </c>
    </row>
    <row r="18" spans="1:11" ht="13.5" x14ac:dyDescent="0.25">
      <c r="A18" s="30" t="s">
        <v>29</v>
      </c>
      <c r="B18" s="31">
        <f>SUM(B11:B17)</f>
        <v>260819593532</v>
      </c>
      <c r="C18" s="32">
        <f t="shared" ref="C18:K18" si="1">SUM(C11:C17)</f>
        <v>236104131498</v>
      </c>
      <c r="D18" s="33">
        <f t="shared" si="1"/>
        <v>289245758706</v>
      </c>
      <c r="E18" s="31">
        <f t="shared" si="1"/>
        <v>319939548773</v>
      </c>
      <c r="F18" s="32">
        <f t="shared" si="1"/>
        <v>318963672184</v>
      </c>
      <c r="G18" s="34">
        <f t="shared" si="1"/>
        <v>318963672184</v>
      </c>
      <c r="H18" s="35">
        <f t="shared" si="1"/>
        <v>312965230409</v>
      </c>
      <c r="I18" s="31">
        <f t="shared" si="1"/>
        <v>342367795603</v>
      </c>
      <c r="J18" s="32">
        <f t="shared" si="1"/>
        <v>365683030577</v>
      </c>
      <c r="K18" s="34">
        <f t="shared" si="1"/>
        <v>392848196802</v>
      </c>
    </row>
    <row r="19" spans="1:11" ht="13.5" x14ac:dyDescent="0.25">
      <c r="A19" s="30" t="s">
        <v>30</v>
      </c>
      <c r="B19" s="36">
        <f>+B10-B18</f>
        <v>-8592837739</v>
      </c>
      <c r="C19" s="37">
        <f t="shared" ref="C19:K19" si="2">+C10-C18</f>
        <v>-6330004291</v>
      </c>
      <c r="D19" s="38">
        <f t="shared" si="2"/>
        <v>-905749843</v>
      </c>
      <c r="E19" s="36">
        <f t="shared" si="2"/>
        <v>1721312352</v>
      </c>
      <c r="F19" s="37">
        <f t="shared" si="2"/>
        <v>1438022741</v>
      </c>
      <c r="G19" s="39">
        <f t="shared" si="2"/>
        <v>1438022741</v>
      </c>
      <c r="H19" s="40">
        <f t="shared" si="2"/>
        <v>9327227741</v>
      </c>
      <c r="I19" s="36">
        <f t="shared" si="2"/>
        <v>2402062808</v>
      </c>
      <c r="J19" s="37">
        <f t="shared" si="2"/>
        <v>3250758672</v>
      </c>
      <c r="K19" s="39">
        <f t="shared" si="2"/>
        <v>6299166638</v>
      </c>
    </row>
    <row r="20" spans="1:11" ht="25.5" x14ac:dyDescent="0.2">
      <c r="A20" s="41" t="s">
        <v>31</v>
      </c>
      <c r="B20" s="42">
        <v>14320013526</v>
      </c>
      <c r="C20" s="43">
        <v>11367483019</v>
      </c>
      <c r="D20" s="44">
        <v>13592906777</v>
      </c>
      <c r="E20" s="42">
        <v>18228005685</v>
      </c>
      <c r="F20" s="43">
        <v>17519337904</v>
      </c>
      <c r="G20" s="45">
        <v>17519337904</v>
      </c>
      <c r="H20" s="46">
        <v>10407252134</v>
      </c>
      <c r="I20" s="42">
        <v>18260657724</v>
      </c>
      <c r="J20" s="43">
        <v>19454859093</v>
      </c>
      <c r="K20" s="45">
        <v>18920166958</v>
      </c>
    </row>
    <row r="21" spans="1:11" ht="13.5" x14ac:dyDescent="0.25">
      <c r="A21" s="47" t="s">
        <v>32</v>
      </c>
      <c r="B21" s="48">
        <v>29913449</v>
      </c>
      <c r="C21" s="49">
        <v>16989597</v>
      </c>
      <c r="D21" s="50">
        <v>544761892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85</v>
      </c>
      <c r="B22" s="54">
        <f>SUM(B19:B21)</f>
        <v>5757089236</v>
      </c>
      <c r="C22" s="55">
        <f t="shared" ref="C22:K22" si="3">SUM(C19:C21)</f>
        <v>5054468325</v>
      </c>
      <c r="D22" s="56">
        <f t="shared" si="3"/>
        <v>13231918826</v>
      </c>
      <c r="E22" s="54">
        <f t="shared" si="3"/>
        <v>19949318037</v>
      </c>
      <c r="F22" s="55">
        <f t="shared" si="3"/>
        <v>18957360645</v>
      </c>
      <c r="G22" s="57">
        <f t="shared" si="3"/>
        <v>18957360645</v>
      </c>
      <c r="H22" s="58">
        <f t="shared" si="3"/>
        <v>19734597175</v>
      </c>
      <c r="I22" s="54">
        <f t="shared" si="3"/>
        <v>20662720532</v>
      </c>
      <c r="J22" s="55">
        <f t="shared" si="3"/>
        <v>22705617765</v>
      </c>
      <c r="K22" s="57">
        <f t="shared" si="3"/>
        <v>25219333596</v>
      </c>
    </row>
    <row r="23" spans="1:11" ht="13.5" x14ac:dyDescent="0.25">
      <c r="A23" s="47" t="s">
        <v>86</v>
      </c>
      <c r="B23" s="17">
        <v>2547745066</v>
      </c>
      <c r="C23" s="17">
        <v>983401745</v>
      </c>
      <c r="D23" s="21">
        <v>1049967477</v>
      </c>
      <c r="E23" s="22">
        <v>255945320</v>
      </c>
      <c r="F23" s="17">
        <v>269565143</v>
      </c>
      <c r="G23" s="23">
        <v>269565143</v>
      </c>
      <c r="H23" s="19">
        <v>1567707847</v>
      </c>
      <c r="I23" s="22">
        <v>365890050</v>
      </c>
      <c r="J23" s="17">
        <v>371103840</v>
      </c>
      <c r="K23" s="23">
        <v>380889010</v>
      </c>
    </row>
    <row r="24" spans="1:11" ht="13.5" x14ac:dyDescent="0.25">
      <c r="A24" s="59" t="s">
        <v>33</v>
      </c>
      <c r="B24" s="36">
        <f>SUM(B22:B23)</f>
        <v>8304834302</v>
      </c>
      <c r="C24" s="37">
        <f t="shared" ref="C24:K24" si="4">SUM(C22:C23)</f>
        <v>6037870070</v>
      </c>
      <c r="D24" s="38">
        <f t="shared" si="4"/>
        <v>14281886303</v>
      </c>
      <c r="E24" s="36">
        <f t="shared" si="4"/>
        <v>20205263357</v>
      </c>
      <c r="F24" s="37">
        <f t="shared" si="4"/>
        <v>19226925788</v>
      </c>
      <c r="G24" s="39">
        <f t="shared" si="4"/>
        <v>19226925788</v>
      </c>
      <c r="H24" s="40">
        <f t="shared" si="4"/>
        <v>21302305022</v>
      </c>
      <c r="I24" s="36">
        <f t="shared" si="4"/>
        <v>21028610582</v>
      </c>
      <c r="J24" s="37">
        <f t="shared" si="4"/>
        <v>23076721605</v>
      </c>
      <c r="K24" s="39">
        <f t="shared" si="4"/>
        <v>25600222606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87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52213026244</v>
      </c>
      <c r="C27" s="66">
        <v>48888464448</v>
      </c>
      <c r="D27" s="67">
        <v>68022776216</v>
      </c>
      <c r="E27" s="68">
        <v>36185961844</v>
      </c>
      <c r="F27" s="66">
        <v>34677984460</v>
      </c>
      <c r="G27" s="69">
        <v>34677984460</v>
      </c>
      <c r="H27" s="70">
        <v>27185121649</v>
      </c>
      <c r="I27" s="68">
        <v>36892844341</v>
      </c>
      <c r="J27" s="66">
        <v>38700540330</v>
      </c>
      <c r="K27" s="69">
        <v>37024638275</v>
      </c>
    </row>
    <row r="28" spans="1:11" ht="13.5" x14ac:dyDescent="0.25">
      <c r="A28" s="71" t="s">
        <v>36</v>
      </c>
      <c r="B28" s="17">
        <v>11575395905</v>
      </c>
      <c r="C28" s="17">
        <v>10190127594</v>
      </c>
      <c r="D28" s="21">
        <v>12562191059</v>
      </c>
      <c r="E28" s="22">
        <v>17933627764</v>
      </c>
      <c r="F28" s="17">
        <v>17278000775</v>
      </c>
      <c r="G28" s="23">
        <v>17278000775</v>
      </c>
      <c r="H28" s="19">
        <v>0</v>
      </c>
      <c r="I28" s="22">
        <v>18200476632</v>
      </c>
      <c r="J28" s="17">
        <v>19247654749</v>
      </c>
      <c r="K28" s="23">
        <v>18713504338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4381171293</v>
      </c>
      <c r="C30" s="17">
        <v>4763398088</v>
      </c>
      <c r="D30" s="21">
        <v>5643384084</v>
      </c>
      <c r="E30" s="22">
        <v>10576338081</v>
      </c>
      <c r="F30" s="17">
        <v>7558865402</v>
      </c>
      <c r="G30" s="23">
        <v>7558865402</v>
      </c>
      <c r="H30" s="19">
        <v>0</v>
      </c>
      <c r="I30" s="22">
        <v>11409958427</v>
      </c>
      <c r="J30" s="17">
        <v>11000000000</v>
      </c>
      <c r="K30" s="23">
        <v>9000000002</v>
      </c>
    </row>
    <row r="31" spans="1:11" ht="13.5" x14ac:dyDescent="0.25">
      <c r="A31" s="20" t="s">
        <v>38</v>
      </c>
      <c r="B31" s="17">
        <v>7487110533</v>
      </c>
      <c r="C31" s="17">
        <v>5319945351</v>
      </c>
      <c r="D31" s="21">
        <v>19392239321</v>
      </c>
      <c r="E31" s="22">
        <v>7621588669</v>
      </c>
      <c r="F31" s="17">
        <v>9838572283</v>
      </c>
      <c r="G31" s="23">
        <v>9838572283</v>
      </c>
      <c r="H31" s="19">
        <v>0</v>
      </c>
      <c r="I31" s="22">
        <v>7226369732</v>
      </c>
      <c r="J31" s="17">
        <v>8395164841</v>
      </c>
      <c r="K31" s="23">
        <v>9251681565</v>
      </c>
    </row>
    <row r="32" spans="1:11" ht="13.5" x14ac:dyDescent="0.25">
      <c r="A32" s="30" t="s">
        <v>39</v>
      </c>
      <c r="B32" s="66">
        <f>SUM(B28:B31)</f>
        <v>23443677731</v>
      </c>
      <c r="C32" s="66">
        <f t="shared" ref="C32:K32" si="5">SUM(C28:C31)</f>
        <v>20273471033</v>
      </c>
      <c r="D32" s="67">
        <f t="shared" si="5"/>
        <v>37597814464</v>
      </c>
      <c r="E32" s="68">
        <f t="shared" si="5"/>
        <v>36131554514</v>
      </c>
      <c r="F32" s="66">
        <f t="shared" si="5"/>
        <v>34675438460</v>
      </c>
      <c r="G32" s="69">
        <f t="shared" si="5"/>
        <v>34675438460</v>
      </c>
      <c r="H32" s="70">
        <f t="shared" si="5"/>
        <v>0</v>
      </c>
      <c r="I32" s="68">
        <f t="shared" si="5"/>
        <v>36836804791</v>
      </c>
      <c r="J32" s="66">
        <f t="shared" si="5"/>
        <v>38642819590</v>
      </c>
      <c r="K32" s="69">
        <f t="shared" si="5"/>
        <v>36965185905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84995010372</v>
      </c>
      <c r="C35" s="17">
        <v>96886286042</v>
      </c>
      <c r="D35" s="21">
        <v>120135160282</v>
      </c>
      <c r="E35" s="22">
        <v>144175647437</v>
      </c>
      <c r="F35" s="17">
        <v>141162844318</v>
      </c>
      <c r="G35" s="23">
        <v>141162844318</v>
      </c>
      <c r="H35" s="19">
        <v>114291981248</v>
      </c>
      <c r="I35" s="22">
        <v>114240636626</v>
      </c>
      <c r="J35" s="17">
        <v>79113619210</v>
      </c>
      <c r="K35" s="23">
        <v>86949192536</v>
      </c>
    </row>
    <row r="36" spans="1:11" ht="13.5" x14ac:dyDescent="0.25">
      <c r="A36" s="20" t="s">
        <v>42</v>
      </c>
      <c r="B36" s="17">
        <v>288969240872</v>
      </c>
      <c r="C36" s="17">
        <v>285474351552</v>
      </c>
      <c r="D36" s="21">
        <v>349961818926</v>
      </c>
      <c r="E36" s="22">
        <v>418874084540</v>
      </c>
      <c r="F36" s="17">
        <v>416253440541</v>
      </c>
      <c r="G36" s="23">
        <v>416253440541</v>
      </c>
      <c r="H36" s="19">
        <v>274026204136</v>
      </c>
      <c r="I36" s="22">
        <v>369231719370</v>
      </c>
      <c r="J36" s="17">
        <v>389848234700</v>
      </c>
      <c r="K36" s="23">
        <v>403672820450</v>
      </c>
    </row>
    <row r="37" spans="1:11" ht="13.5" x14ac:dyDescent="0.25">
      <c r="A37" s="20" t="s">
        <v>43</v>
      </c>
      <c r="B37" s="17">
        <v>93736191259</v>
      </c>
      <c r="C37" s="17">
        <v>95142572376</v>
      </c>
      <c r="D37" s="21">
        <v>124467198536</v>
      </c>
      <c r="E37" s="22">
        <v>96215642976</v>
      </c>
      <c r="F37" s="17">
        <v>101496488011</v>
      </c>
      <c r="G37" s="23">
        <v>101496488011</v>
      </c>
      <c r="H37" s="19">
        <v>87759680320</v>
      </c>
      <c r="I37" s="22">
        <v>81103720195</v>
      </c>
      <c r="J37" s="17">
        <v>44487071459</v>
      </c>
      <c r="K37" s="23">
        <v>40634166938</v>
      </c>
    </row>
    <row r="38" spans="1:11" ht="13.5" x14ac:dyDescent="0.25">
      <c r="A38" s="20" t="s">
        <v>44</v>
      </c>
      <c r="B38" s="17">
        <v>84537044561</v>
      </c>
      <c r="C38" s="17">
        <v>54762809607</v>
      </c>
      <c r="D38" s="21">
        <v>69466526419</v>
      </c>
      <c r="E38" s="22">
        <v>60677553709</v>
      </c>
      <c r="F38" s="17">
        <v>56903764642</v>
      </c>
      <c r="G38" s="23">
        <v>56903764642</v>
      </c>
      <c r="H38" s="19">
        <v>31657655120</v>
      </c>
      <c r="I38" s="22">
        <v>76983930982</v>
      </c>
      <c r="J38" s="17">
        <v>80368283320</v>
      </c>
      <c r="K38" s="23">
        <v>82635212260</v>
      </c>
    </row>
    <row r="39" spans="1:11" ht="13.5" x14ac:dyDescent="0.25">
      <c r="A39" s="20" t="s">
        <v>45</v>
      </c>
      <c r="B39" s="17">
        <v>191225213716</v>
      </c>
      <c r="C39" s="17">
        <v>228516942735</v>
      </c>
      <c r="D39" s="21">
        <v>270275048349</v>
      </c>
      <c r="E39" s="22">
        <v>403985039944</v>
      </c>
      <c r="F39" s="17">
        <v>396734346231</v>
      </c>
      <c r="G39" s="23">
        <v>396734346231</v>
      </c>
      <c r="H39" s="19">
        <v>267413668016</v>
      </c>
      <c r="I39" s="22">
        <v>322165606740</v>
      </c>
      <c r="J39" s="17">
        <v>340616621224</v>
      </c>
      <c r="K39" s="23">
        <v>363773420107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118600679873</v>
      </c>
      <c r="C42" s="17">
        <v>83226890732</v>
      </c>
      <c r="D42" s="21">
        <v>27232059444</v>
      </c>
      <c r="E42" s="22">
        <v>111949680286</v>
      </c>
      <c r="F42" s="17">
        <v>114574905361</v>
      </c>
      <c r="G42" s="23">
        <v>114574905361</v>
      </c>
      <c r="H42" s="19">
        <v>21547720215</v>
      </c>
      <c r="I42" s="22">
        <v>46657935802</v>
      </c>
      <c r="J42" s="17">
        <v>47180981256</v>
      </c>
      <c r="K42" s="23">
        <v>52662377274</v>
      </c>
    </row>
    <row r="43" spans="1:11" ht="13.5" x14ac:dyDescent="0.25">
      <c r="A43" s="20" t="s">
        <v>48</v>
      </c>
      <c r="B43" s="17">
        <v>-4068425001</v>
      </c>
      <c r="C43" s="17">
        <v>-10977979294</v>
      </c>
      <c r="D43" s="21">
        <v>-11224939662</v>
      </c>
      <c r="E43" s="22">
        <v>-32169233259</v>
      </c>
      <c r="F43" s="17">
        <v>-30922414582</v>
      </c>
      <c r="G43" s="23">
        <v>-30922414582</v>
      </c>
      <c r="H43" s="19">
        <v>-7584458145</v>
      </c>
      <c r="I43" s="22">
        <v>-31345169418</v>
      </c>
      <c r="J43" s="17">
        <v>-35417118371</v>
      </c>
      <c r="K43" s="23">
        <v>-33366818759</v>
      </c>
    </row>
    <row r="44" spans="1:11" ht="13.5" x14ac:dyDescent="0.25">
      <c r="A44" s="20" t="s">
        <v>49</v>
      </c>
      <c r="B44" s="17">
        <v>2501322015</v>
      </c>
      <c r="C44" s="17">
        <v>892110043</v>
      </c>
      <c r="D44" s="21">
        <v>1384523708</v>
      </c>
      <c r="E44" s="22">
        <v>3434544786</v>
      </c>
      <c r="F44" s="17">
        <v>550715015</v>
      </c>
      <c r="G44" s="23">
        <v>550715015</v>
      </c>
      <c r="H44" s="19">
        <v>-3984377888</v>
      </c>
      <c r="I44" s="22">
        <v>4946109603</v>
      </c>
      <c r="J44" s="17">
        <v>4884613720</v>
      </c>
      <c r="K44" s="23">
        <v>3334691190</v>
      </c>
    </row>
    <row r="45" spans="1:11" ht="13.5" x14ac:dyDescent="0.25">
      <c r="A45" s="30" t="s">
        <v>50</v>
      </c>
      <c r="B45" s="66">
        <v>138331306340</v>
      </c>
      <c r="C45" s="66">
        <v>87568848768</v>
      </c>
      <c r="D45" s="67">
        <v>31911431652</v>
      </c>
      <c r="E45" s="68">
        <v>112658093344</v>
      </c>
      <c r="F45" s="66">
        <v>114235142562</v>
      </c>
      <c r="G45" s="69">
        <v>114235142562</v>
      </c>
      <c r="H45" s="70">
        <v>35932327379</v>
      </c>
      <c r="I45" s="68">
        <v>46091094120</v>
      </c>
      <c r="J45" s="66">
        <v>48774781686</v>
      </c>
      <c r="K45" s="69">
        <v>60292782972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33579308170</v>
      </c>
      <c r="C48" s="17">
        <v>30013847970</v>
      </c>
      <c r="D48" s="21">
        <v>33662595726</v>
      </c>
      <c r="E48" s="22">
        <v>80283130437</v>
      </c>
      <c r="F48" s="17">
        <v>72086146095</v>
      </c>
      <c r="G48" s="23">
        <v>72086146095</v>
      </c>
      <c r="H48" s="19">
        <v>31143613776</v>
      </c>
      <c r="I48" s="22">
        <v>48176093346</v>
      </c>
      <c r="J48" s="17">
        <v>50317307122</v>
      </c>
      <c r="K48" s="23">
        <v>59180421838</v>
      </c>
    </row>
    <row r="49" spans="1:11" ht="13.5" x14ac:dyDescent="0.25">
      <c r="A49" s="20" t="s">
        <v>53</v>
      </c>
      <c r="B49" s="17">
        <f>+B75</f>
        <v>50193439225.879616</v>
      </c>
      <c r="C49" s="17">
        <f t="shared" ref="C49:K49" si="6">+C75</f>
        <v>33706927211.04879</v>
      </c>
      <c r="D49" s="21">
        <f t="shared" si="6"/>
        <v>59154069941.441063</v>
      </c>
      <c r="E49" s="22">
        <f t="shared" si="6"/>
        <v>32900483535.418022</v>
      </c>
      <c r="F49" s="17">
        <f t="shared" si="6"/>
        <v>38908605384.016426</v>
      </c>
      <c r="G49" s="23">
        <f t="shared" si="6"/>
        <v>38908605384.016426</v>
      </c>
      <c r="H49" s="19">
        <f t="shared" si="6"/>
        <v>16520486071.866196</v>
      </c>
      <c r="I49" s="22">
        <f t="shared" si="6"/>
        <v>23447486425.474457</v>
      </c>
      <c r="J49" s="17">
        <f t="shared" si="6"/>
        <v>28984454486.491852</v>
      </c>
      <c r="K49" s="23">
        <f t="shared" si="6"/>
        <v>27145281192.340218</v>
      </c>
    </row>
    <row r="50" spans="1:11" ht="13.5" x14ac:dyDescent="0.25">
      <c r="A50" s="30" t="s">
        <v>54</v>
      </c>
      <c r="B50" s="66">
        <f>+B48-B49</f>
        <v>-16614131055.879616</v>
      </c>
      <c r="C50" s="66">
        <f t="shared" ref="C50:K50" si="7">+C48-C49</f>
        <v>-3693079241.04879</v>
      </c>
      <c r="D50" s="67">
        <f t="shared" si="7"/>
        <v>-25491474215.441063</v>
      </c>
      <c r="E50" s="68">
        <f t="shared" si="7"/>
        <v>47382646901.581978</v>
      </c>
      <c r="F50" s="66">
        <f t="shared" si="7"/>
        <v>33177540710.983574</v>
      </c>
      <c r="G50" s="69">
        <f t="shared" si="7"/>
        <v>33177540710.983574</v>
      </c>
      <c r="H50" s="70">
        <f t="shared" si="7"/>
        <v>14623127704.133804</v>
      </c>
      <c r="I50" s="68">
        <f t="shared" si="7"/>
        <v>24728606920.525543</v>
      </c>
      <c r="J50" s="66">
        <f t="shared" si="7"/>
        <v>21332852635.508148</v>
      </c>
      <c r="K50" s="69">
        <f t="shared" si="7"/>
        <v>32035140645.659782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255399862707</v>
      </c>
      <c r="C53" s="17">
        <v>246293776692</v>
      </c>
      <c r="D53" s="21">
        <v>307332222063</v>
      </c>
      <c r="E53" s="22">
        <v>394444325664</v>
      </c>
      <c r="F53" s="17">
        <v>387826316690</v>
      </c>
      <c r="G53" s="23">
        <v>387826316690</v>
      </c>
      <c r="H53" s="19">
        <v>224007300853</v>
      </c>
      <c r="I53" s="22">
        <v>342406778352</v>
      </c>
      <c r="J53" s="17">
        <v>361241322040</v>
      </c>
      <c r="K53" s="23">
        <v>373658315520</v>
      </c>
    </row>
    <row r="54" spans="1:11" ht="13.5" x14ac:dyDescent="0.25">
      <c r="A54" s="20" t="s">
        <v>57</v>
      </c>
      <c r="B54" s="17">
        <v>17614366175</v>
      </c>
      <c r="C54" s="17">
        <v>15788892426</v>
      </c>
      <c r="D54" s="21">
        <v>19148766043</v>
      </c>
      <c r="E54" s="22">
        <v>19667046455</v>
      </c>
      <c r="F54" s="17">
        <v>19496369194</v>
      </c>
      <c r="G54" s="23">
        <v>19496369194</v>
      </c>
      <c r="H54" s="19">
        <v>18686812631</v>
      </c>
      <c r="I54" s="22">
        <v>20542054234</v>
      </c>
      <c r="J54" s="17">
        <v>21590202328</v>
      </c>
      <c r="K54" s="23">
        <v>22784176824</v>
      </c>
    </row>
    <row r="55" spans="1:11" ht="13.5" x14ac:dyDescent="0.25">
      <c r="A55" s="20" t="s">
        <v>58</v>
      </c>
      <c r="B55" s="17">
        <v>40159912102</v>
      </c>
      <c r="C55" s="17">
        <v>39344636131</v>
      </c>
      <c r="D55" s="21">
        <v>47985192260</v>
      </c>
      <c r="E55" s="22">
        <v>17119073412</v>
      </c>
      <c r="F55" s="17">
        <v>16431476998</v>
      </c>
      <c r="G55" s="23">
        <v>16431476998</v>
      </c>
      <c r="H55" s="19">
        <v>14770712457</v>
      </c>
      <c r="I55" s="22">
        <v>17329992480</v>
      </c>
      <c r="J55" s="17">
        <v>17921710898</v>
      </c>
      <c r="K55" s="23">
        <v>17927316670</v>
      </c>
    </row>
    <row r="56" spans="1:11" ht="13.5" x14ac:dyDescent="0.25">
      <c r="A56" s="20" t="s">
        <v>59</v>
      </c>
      <c r="B56" s="17">
        <v>11380035091</v>
      </c>
      <c r="C56" s="17">
        <v>10124111301</v>
      </c>
      <c r="D56" s="21">
        <v>12398545002</v>
      </c>
      <c r="E56" s="22">
        <v>20747904913</v>
      </c>
      <c r="F56" s="17">
        <v>19268792404</v>
      </c>
      <c r="G56" s="23">
        <v>19268792404</v>
      </c>
      <c r="H56" s="19">
        <v>12394789963</v>
      </c>
      <c r="I56" s="22">
        <v>19304290948</v>
      </c>
      <c r="J56" s="17">
        <v>20092382194</v>
      </c>
      <c r="K56" s="23">
        <v>21013353209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4874913480</v>
      </c>
      <c r="C59" s="17">
        <v>6217798219</v>
      </c>
      <c r="D59" s="21">
        <v>8360433161</v>
      </c>
      <c r="E59" s="22">
        <v>13748259349</v>
      </c>
      <c r="F59" s="17">
        <v>14496516554</v>
      </c>
      <c r="G59" s="23">
        <v>14496516554</v>
      </c>
      <c r="H59" s="19">
        <v>9049784299</v>
      </c>
      <c r="I59" s="22">
        <v>20446646535</v>
      </c>
      <c r="J59" s="17">
        <v>22325795620</v>
      </c>
      <c r="K59" s="23">
        <v>24389392092</v>
      </c>
    </row>
    <row r="60" spans="1:11" ht="13.5" x14ac:dyDescent="0.25">
      <c r="A60" s="20" t="s">
        <v>62</v>
      </c>
      <c r="B60" s="17">
        <v>1375853430</v>
      </c>
      <c r="C60" s="17">
        <v>4435093390</v>
      </c>
      <c r="D60" s="21">
        <v>4051302706</v>
      </c>
      <c r="E60" s="22">
        <v>14508064187</v>
      </c>
      <c r="F60" s="17">
        <v>14878192887</v>
      </c>
      <c r="G60" s="23">
        <v>14878192887</v>
      </c>
      <c r="H60" s="19">
        <v>5399224836</v>
      </c>
      <c r="I60" s="22">
        <v>15801211469</v>
      </c>
      <c r="J60" s="17">
        <v>16739329723</v>
      </c>
      <c r="K60" s="23">
        <v>17706872765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145401</v>
      </c>
      <c r="C62" s="86">
        <v>180883</v>
      </c>
      <c r="D62" s="87">
        <v>180883</v>
      </c>
      <c r="E62" s="85">
        <v>432069</v>
      </c>
      <c r="F62" s="86">
        <v>510039</v>
      </c>
      <c r="G62" s="87">
        <v>510039</v>
      </c>
      <c r="H62" s="88">
        <v>510039</v>
      </c>
      <c r="I62" s="85">
        <v>522790</v>
      </c>
      <c r="J62" s="86">
        <v>529093</v>
      </c>
      <c r="K62" s="87">
        <v>536889</v>
      </c>
    </row>
    <row r="63" spans="1:11" ht="13.5" x14ac:dyDescent="0.25">
      <c r="A63" s="84" t="s">
        <v>65</v>
      </c>
      <c r="B63" s="85">
        <v>192400</v>
      </c>
      <c r="C63" s="86">
        <v>289962</v>
      </c>
      <c r="D63" s="87">
        <v>289962</v>
      </c>
      <c r="E63" s="85">
        <v>285547</v>
      </c>
      <c r="F63" s="86">
        <v>364200</v>
      </c>
      <c r="G63" s="87">
        <v>364200</v>
      </c>
      <c r="H63" s="88">
        <v>329200</v>
      </c>
      <c r="I63" s="85">
        <v>411498</v>
      </c>
      <c r="J63" s="86">
        <v>382094</v>
      </c>
      <c r="K63" s="87">
        <v>431346</v>
      </c>
    </row>
    <row r="64" spans="1:11" ht="13.5" x14ac:dyDescent="0.25">
      <c r="A64" s="84" t="s">
        <v>66</v>
      </c>
      <c r="B64" s="85">
        <v>484909</v>
      </c>
      <c r="C64" s="86">
        <v>478745</v>
      </c>
      <c r="D64" s="87">
        <v>478745</v>
      </c>
      <c r="E64" s="85">
        <v>488529</v>
      </c>
      <c r="F64" s="86">
        <v>489632</v>
      </c>
      <c r="G64" s="87">
        <v>489632</v>
      </c>
      <c r="H64" s="88">
        <v>489632</v>
      </c>
      <c r="I64" s="85">
        <v>635020</v>
      </c>
      <c r="J64" s="86">
        <v>639131</v>
      </c>
      <c r="K64" s="87">
        <v>575943</v>
      </c>
    </row>
    <row r="65" spans="1:11" ht="13.5" x14ac:dyDescent="0.25">
      <c r="A65" s="84" t="s">
        <v>67</v>
      </c>
      <c r="B65" s="85">
        <v>265750</v>
      </c>
      <c r="C65" s="86">
        <v>231765</v>
      </c>
      <c r="D65" s="87">
        <v>231765</v>
      </c>
      <c r="E65" s="85">
        <v>262061</v>
      </c>
      <c r="F65" s="86">
        <v>262061</v>
      </c>
      <c r="G65" s="87">
        <v>262061</v>
      </c>
      <c r="H65" s="88">
        <v>262061</v>
      </c>
      <c r="I65" s="85">
        <v>564951</v>
      </c>
      <c r="J65" s="86">
        <v>585359</v>
      </c>
      <c r="K65" s="87">
        <v>604161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88</v>
      </c>
      <c r="B70" s="5">
        <f>IF(ISERROR(B71/B72),0,(B71/B72))</f>
        <v>0.63012946023841232</v>
      </c>
      <c r="C70" s="5">
        <f t="shared" ref="C70:K70" si="8">IF(ISERROR(C71/C72),0,(C71/C72))</f>
        <v>0.5021560220423521</v>
      </c>
      <c r="D70" s="5">
        <f t="shared" si="8"/>
        <v>0.51108604308146766</v>
      </c>
      <c r="E70" s="5">
        <f t="shared" si="8"/>
        <v>0.97321250254123126</v>
      </c>
      <c r="F70" s="5">
        <f t="shared" si="8"/>
        <v>0.97353421024933517</v>
      </c>
      <c r="G70" s="5">
        <f t="shared" si="8"/>
        <v>0.97353421024933517</v>
      </c>
      <c r="H70" s="5">
        <f t="shared" si="8"/>
        <v>0.74340723758117366</v>
      </c>
      <c r="I70" s="5">
        <f t="shared" si="8"/>
        <v>1.0214250044924864</v>
      </c>
      <c r="J70" s="5">
        <f t="shared" si="8"/>
        <v>1.02331002217529</v>
      </c>
      <c r="K70" s="5">
        <f t="shared" si="8"/>
        <v>1.0240211456588195</v>
      </c>
    </row>
    <row r="71" spans="1:11" hidden="1" x14ac:dyDescent="0.2">
      <c r="A71" s="1" t="s">
        <v>89</v>
      </c>
      <c r="B71" s="2">
        <f>+B83</f>
        <v>123490553737</v>
      </c>
      <c r="C71" s="2">
        <f t="shared" ref="C71:K71" si="9">+C83</f>
        <v>89631270931</v>
      </c>
      <c r="D71" s="2">
        <f t="shared" si="9"/>
        <v>114296356447</v>
      </c>
      <c r="E71" s="2">
        <f t="shared" si="9"/>
        <v>247945876049</v>
      </c>
      <c r="F71" s="2">
        <f t="shared" si="9"/>
        <v>244584686893</v>
      </c>
      <c r="G71" s="2">
        <f t="shared" si="9"/>
        <v>244584686893</v>
      </c>
      <c r="H71" s="2">
        <f t="shared" si="9"/>
        <v>185408585264</v>
      </c>
      <c r="I71" s="2">
        <f t="shared" si="9"/>
        <v>277902903234</v>
      </c>
      <c r="J71" s="2">
        <f t="shared" si="9"/>
        <v>300284807411</v>
      </c>
      <c r="K71" s="2">
        <f t="shared" si="9"/>
        <v>326812935296</v>
      </c>
    </row>
    <row r="72" spans="1:11" hidden="1" x14ac:dyDescent="0.2">
      <c r="A72" s="1" t="s">
        <v>90</v>
      </c>
      <c r="B72" s="2">
        <f>+B77</f>
        <v>195976480278</v>
      </c>
      <c r="C72" s="2">
        <f t="shared" ref="C72:K72" si="10">+C77</f>
        <v>178492872726</v>
      </c>
      <c r="D72" s="2">
        <f t="shared" si="10"/>
        <v>223634274491</v>
      </c>
      <c r="E72" s="2">
        <f t="shared" si="10"/>
        <v>254770541276</v>
      </c>
      <c r="F72" s="2">
        <f t="shared" si="10"/>
        <v>251233787491</v>
      </c>
      <c r="G72" s="2">
        <f t="shared" si="10"/>
        <v>251233787491</v>
      </c>
      <c r="H72" s="2">
        <f t="shared" si="10"/>
        <v>249403793629</v>
      </c>
      <c r="I72" s="2">
        <f t="shared" si="10"/>
        <v>272073722507</v>
      </c>
      <c r="J72" s="2">
        <f t="shared" si="10"/>
        <v>293444607112</v>
      </c>
      <c r="K72" s="2">
        <f t="shared" si="10"/>
        <v>319146666728</v>
      </c>
    </row>
    <row r="73" spans="1:11" hidden="1" x14ac:dyDescent="0.2">
      <c r="A73" s="1" t="s">
        <v>91</v>
      </c>
      <c r="B73" s="2">
        <f>+B74</f>
        <v>-7930314221.8333302</v>
      </c>
      <c r="C73" s="2">
        <f t="shared" ref="C73:K73" si="11">+(C78+C80+C81+C82)-(B78+B80+B81+B82)</f>
        <v>-11357460173</v>
      </c>
      <c r="D73" s="2">
        <f t="shared" si="11"/>
        <v>12428920756</v>
      </c>
      <c r="E73" s="2">
        <f t="shared" si="11"/>
        <v>15652425978</v>
      </c>
      <c r="F73" s="2">
        <f>+(F78+F80+F81+F82)-(D78+D80+D81+D82)</f>
        <v>18079874957</v>
      </c>
      <c r="G73" s="2">
        <f>+(G78+G80+G81+G82)-(D78+D80+D81+D82)</f>
        <v>18079874957</v>
      </c>
      <c r="H73" s="2">
        <f>+(H78+H80+H81+H82)-(D78+D80+D81+D82)</f>
        <v>10578271393</v>
      </c>
      <c r="I73" s="2">
        <f>+(I78+I80+I81+I82)-(E78+E80+E81+E82)</f>
        <v>-4137545700</v>
      </c>
      <c r="J73" s="2">
        <f t="shared" si="11"/>
        <v>-40908272195</v>
      </c>
      <c r="K73" s="2">
        <f t="shared" si="11"/>
        <v>-1456521936</v>
      </c>
    </row>
    <row r="74" spans="1:11" hidden="1" x14ac:dyDescent="0.2">
      <c r="A74" s="1" t="s">
        <v>92</v>
      </c>
      <c r="B74" s="2">
        <f>+TREND(C74:E74)</f>
        <v>-7930314221.8333302</v>
      </c>
      <c r="C74" s="2">
        <f>+C73</f>
        <v>-11357460173</v>
      </c>
      <c r="D74" s="2">
        <f t="shared" ref="D74:K74" si="12">+D73</f>
        <v>12428920756</v>
      </c>
      <c r="E74" s="2">
        <f t="shared" si="12"/>
        <v>15652425978</v>
      </c>
      <c r="F74" s="2">
        <f t="shared" si="12"/>
        <v>18079874957</v>
      </c>
      <c r="G74" s="2">
        <f t="shared" si="12"/>
        <v>18079874957</v>
      </c>
      <c r="H74" s="2">
        <f t="shared" si="12"/>
        <v>10578271393</v>
      </c>
      <c r="I74" s="2">
        <f t="shared" si="12"/>
        <v>-4137545700</v>
      </c>
      <c r="J74" s="2">
        <f t="shared" si="12"/>
        <v>-40908272195</v>
      </c>
      <c r="K74" s="2">
        <f t="shared" si="12"/>
        <v>-1456521936</v>
      </c>
    </row>
    <row r="75" spans="1:11" hidden="1" x14ac:dyDescent="0.2">
      <c r="A75" s="1" t="s">
        <v>93</v>
      </c>
      <c r="B75" s="2">
        <f>+B84-(((B80+B81+B82+B78)*B70)-B79)</f>
        <v>50193439225.879616</v>
      </c>
      <c r="C75" s="2">
        <f t="shared" ref="C75:K75" si="13">+C84-(((C80+C81+C82+C78)*C70)-C79)</f>
        <v>33706927211.04879</v>
      </c>
      <c r="D75" s="2">
        <f t="shared" si="13"/>
        <v>59154069941.441063</v>
      </c>
      <c r="E75" s="2">
        <f t="shared" si="13"/>
        <v>32900483535.418022</v>
      </c>
      <c r="F75" s="2">
        <f t="shared" si="13"/>
        <v>38908605384.016426</v>
      </c>
      <c r="G75" s="2">
        <f t="shared" si="13"/>
        <v>38908605384.016426</v>
      </c>
      <c r="H75" s="2">
        <f t="shared" si="13"/>
        <v>16520486071.866196</v>
      </c>
      <c r="I75" s="2">
        <f t="shared" si="13"/>
        <v>23447486425.474457</v>
      </c>
      <c r="J75" s="2">
        <f t="shared" si="13"/>
        <v>28984454486.491852</v>
      </c>
      <c r="K75" s="2">
        <f t="shared" si="13"/>
        <v>27145281192.340218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195976480278</v>
      </c>
      <c r="C77" s="3">
        <v>178492872726</v>
      </c>
      <c r="D77" s="3">
        <v>223634274491</v>
      </c>
      <c r="E77" s="3">
        <v>254770541276</v>
      </c>
      <c r="F77" s="3">
        <v>251233787491</v>
      </c>
      <c r="G77" s="3">
        <v>251233787491</v>
      </c>
      <c r="H77" s="3">
        <v>249403793629</v>
      </c>
      <c r="I77" s="3">
        <v>272073722507</v>
      </c>
      <c r="J77" s="3">
        <v>293444607112</v>
      </c>
      <c r="K77" s="3">
        <v>319146666728</v>
      </c>
    </row>
    <row r="78" spans="1:11" hidden="1" x14ac:dyDescent="0.2">
      <c r="A78" s="1" t="s">
        <v>69</v>
      </c>
      <c r="B78" s="3">
        <v>308531505</v>
      </c>
      <c r="C78" s="3">
        <v>373924782</v>
      </c>
      <c r="D78" s="3">
        <v>820126893</v>
      </c>
      <c r="E78" s="3">
        <v>403797386</v>
      </c>
      <c r="F78" s="3">
        <v>327363865</v>
      </c>
      <c r="G78" s="3">
        <v>327363865</v>
      </c>
      <c r="H78" s="3">
        <v>63768920</v>
      </c>
      <c r="I78" s="3">
        <v>342875501</v>
      </c>
      <c r="J78" s="3">
        <v>340669638</v>
      </c>
      <c r="K78" s="3">
        <v>337289742</v>
      </c>
    </row>
    <row r="79" spans="1:11" hidden="1" x14ac:dyDescent="0.2">
      <c r="A79" s="1" t="s">
        <v>70</v>
      </c>
      <c r="B79" s="3">
        <v>30253058758</v>
      </c>
      <c r="C79" s="3">
        <v>32735637132</v>
      </c>
      <c r="D79" s="3">
        <v>50776942389</v>
      </c>
      <c r="E79" s="3">
        <v>68668833940</v>
      </c>
      <c r="F79" s="3">
        <v>70451689137</v>
      </c>
      <c r="G79" s="3">
        <v>70451689137</v>
      </c>
      <c r="H79" s="3">
        <v>34474651417</v>
      </c>
      <c r="I79" s="3">
        <v>44577023005</v>
      </c>
      <c r="J79" s="3">
        <v>4838477419</v>
      </c>
      <c r="K79" s="3">
        <v>-548054476</v>
      </c>
    </row>
    <row r="80" spans="1:11" hidden="1" x14ac:dyDescent="0.2">
      <c r="A80" s="1" t="s">
        <v>71</v>
      </c>
      <c r="B80" s="3">
        <v>22995005759</v>
      </c>
      <c r="C80" s="3">
        <v>13256067225</v>
      </c>
      <c r="D80" s="3">
        <v>21861928261</v>
      </c>
      <c r="E80" s="3">
        <v>43885588518</v>
      </c>
      <c r="F80" s="3">
        <v>41662299933</v>
      </c>
      <c r="G80" s="3">
        <v>41662299933</v>
      </c>
      <c r="H80" s="3">
        <v>37496102899</v>
      </c>
      <c r="I80" s="3">
        <v>37316388743</v>
      </c>
      <c r="J80" s="3">
        <v>10273646784</v>
      </c>
      <c r="K80" s="3">
        <v>9863432245</v>
      </c>
    </row>
    <row r="81" spans="1:11" hidden="1" x14ac:dyDescent="0.2">
      <c r="A81" s="1" t="s">
        <v>72</v>
      </c>
      <c r="B81" s="3">
        <v>17700387427</v>
      </c>
      <c r="C81" s="3">
        <v>17882247522</v>
      </c>
      <c r="D81" s="3">
        <v>21210813227</v>
      </c>
      <c r="E81" s="3">
        <v>15009547140</v>
      </c>
      <c r="F81" s="3">
        <v>19736759085</v>
      </c>
      <c r="G81" s="3">
        <v>19736759085</v>
      </c>
      <c r="H81" s="3">
        <v>15328471134</v>
      </c>
      <c r="I81" s="3">
        <v>17629942874</v>
      </c>
      <c r="J81" s="3">
        <v>3758721844</v>
      </c>
      <c r="K81" s="3">
        <v>2707909775</v>
      </c>
    </row>
    <row r="82" spans="1:11" hidden="1" x14ac:dyDescent="0.2">
      <c r="A82" s="1" t="s">
        <v>73</v>
      </c>
      <c r="B82" s="3">
        <v>1983156892</v>
      </c>
      <c r="C82" s="3">
        <v>117381881</v>
      </c>
      <c r="D82" s="3">
        <v>165673785</v>
      </c>
      <c r="E82" s="3">
        <v>412035100</v>
      </c>
      <c r="F82" s="3">
        <v>411994240</v>
      </c>
      <c r="G82" s="3">
        <v>411994240</v>
      </c>
      <c r="H82" s="3">
        <v>1748470606</v>
      </c>
      <c r="I82" s="3">
        <v>284215326</v>
      </c>
      <c r="J82" s="3">
        <v>292111983</v>
      </c>
      <c r="K82" s="3">
        <v>299996551</v>
      </c>
    </row>
    <row r="83" spans="1:11" hidden="1" x14ac:dyDescent="0.2">
      <c r="A83" s="1" t="s">
        <v>74</v>
      </c>
      <c r="B83" s="3">
        <v>123490553737</v>
      </c>
      <c r="C83" s="3">
        <v>89631270931</v>
      </c>
      <c r="D83" s="3">
        <v>114296356447</v>
      </c>
      <c r="E83" s="3">
        <v>247945876049</v>
      </c>
      <c r="F83" s="3">
        <v>244584686893</v>
      </c>
      <c r="G83" s="3">
        <v>244584686893</v>
      </c>
      <c r="H83" s="3">
        <v>185408585264</v>
      </c>
      <c r="I83" s="3">
        <v>277902903234</v>
      </c>
      <c r="J83" s="3">
        <v>300284807411</v>
      </c>
      <c r="K83" s="3">
        <v>326812935296</v>
      </c>
    </row>
    <row r="84" spans="1:11" hidden="1" x14ac:dyDescent="0.2">
      <c r="A84" s="1" t="s">
        <v>75</v>
      </c>
      <c r="B84" s="3">
        <v>47027806983</v>
      </c>
      <c r="C84" s="3">
        <v>16854294945</v>
      </c>
      <c r="D84" s="3">
        <v>30894833532</v>
      </c>
      <c r="E84" s="3">
        <v>22343110332</v>
      </c>
      <c r="F84" s="3">
        <v>28950791087</v>
      </c>
      <c r="G84" s="3">
        <v>28950791087</v>
      </c>
      <c r="H84" s="3">
        <v>22663237293</v>
      </c>
      <c r="I84" s="3">
        <v>35634546690</v>
      </c>
      <c r="J84" s="3">
        <v>39152972294</v>
      </c>
      <c r="K84" s="3">
        <v>41219250366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FB6EDF-4B75-4191-9D2F-2380DD4BFE9F}"/>
</file>

<file path=customXml/itemProps2.xml><?xml version="1.0" encoding="utf-8"?>
<ds:datastoreItem xmlns:ds="http://schemas.openxmlformats.org/officeDocument/2006/customXml" ds:itemID="{32F04F2A-61B8-4007-A6D7-32831ABABFF5}"/>
</file>

<file path=customXml/itemProps3.xml><?xml version="1.0" encoding="utf-8"?>
<ds:datastoreItem xmlns:ds="http://schemas.openxmlformats.org/officeDocument/2006/customXml" ds:itemID="{5FA85677-D352-42B2-A63C-4B2B097BC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2024-08-22T11:16:50Z</dcterms:created>
  <dcterms:modified xsi:type="dcterms:W3CDTF">2024-08-22T13:52:54Z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